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24226"/>
  <mc:AlternateContent xmlns:mc="http://schemas.openxmlformats.org/markup-compatibility/2006">
    <mc:Choice Requires="x15">
      <x15ac:absPath xmlns:x15ac="http://schemas.microsoft.com/office/spreadsheetml/2010/11/ac" url="W:\P 1.3.5 parcuri industriale\4. Varianta finala Ghid\1. Decembrie 2024- Bala\4. Corrigendum 1\2. Ghid si anexe\Anexe\"/>
    </mc:Choice>
  </mc:AlternateContent>
  <xr:revisionPtr revIDLastSave="0" documentId="13_ncr:1_{E35287CE-FAE8-4CE1-B9F6-FBAE598FEDCB}" xr6:coauthVersionLast="47" xr6:coauthVersionMax="47" xr10:uidLastSave="{00000000-0000-0000-0000-000000000000}"/>
  <bookViews>
    <workbookView xWindow="-120" yWindow="-120" windowWidth="29040" windowHeight="15840" tabRatio="738" firstSheet="1" activeTab="8" xr2:uid="{00000000-000D-0000-FFFF-FFFF00000000}"/>
  </bookViews>
  <sheets>
    <sheet name="0-Instructiuni" sheetId="5" r:id="rId1"/>
    <sheet name="1-Bilant_IP" sheetId="6" r:id="rId2"/>
    <sheet name="2-Bilant_Societati" sheetId="18" r:id="rId3"/>
    <sheet name="3-Dificultate_IP" sheetId="8" r:id="rId4"/>
    <sheet name="4-Dificultate_Societati" sheetId="23" r:id="rId5"/>
    <sheet name="5-Buget cerere &amp; Plan finantare" sheetId="10" r:id="rId6"/>
    <sheet name="Foaie1" sheetId="12" state="hidden" r:id="rId7"/>
    <sheet name="6-Deviz" sheetId="17" r:id="rId8"/>
    <sheet name="7-Analiza financiara" sheetId="9" r:id="rId9"/>
    <sheet name="8-Export SMIS" sheetId="15" r:id="rId10"/>
    <sheet name="9-Buget Cerere SMIS" sheetId="16" r:id="rId11"/>
  </sheets>
  <externalReferences>
    <externalReference r:id="rId12"/>
    <externalReference r:id="rId13"/>
    <externalReference r:id="rId14"/>
    <externalReference r:id="rId15"/>
    <externalReference r:id="rId16"/>
    <externalReference r:id="rId17"/>
  </externalReferences>
  <definedNames>
    <definedName name="eur" localSheetId="2">'[1]0 INSTRUCTIUNI'!$H$22</definedName>
    <definedName name="eur" localSheetId="4">'[1]0 INSTRUCTIUNI'!$H$22</definedName>
    <definedName name="eur">'0-Instructiuni'!$J$10</definedName>
    <definedName name="f3r">'[2]1-Inputuri'!#REF!</definedName>
    <definedName name="FDR" localSheetId="2">'[1]0 INSTRUCTIUNI'!#REF!</definedName>
    <definedName name="FDR" localSheetId="4">'[1]0 INSTRUCTIUNI'!#REF!</definedName>
    <definedName name="FDR" localSheetId="5">'[3]1-Inputuri'!$E$26</definedName>
    <definedName name="FDR" localSheetId="7">'[4]1-Inputuri'!$E$26</definedName>
    <definedName name="FDR" localSheetId="9">'[4]1-Inputuri'!$E$26</definedName>
    <definedName name="FDR" localSheetId="10">'[4]1-Inputuri'!$E$26</definedName>
    <definedName name="FDR">'0-Instructiuni'!$J$11</definedName>
    <definedName name="_xlnm.Print_Area" localSheetId="3">'3-Dificultate_IP'!$B$2:$J$44</definedName>
    <definedName name="_xlnm.Print_Area" localSheetId="4">'4-Dificultate_Societati'!$B$2:$J$47</definedName>
    <definedName name="_xlnm.Print_Area" localSheetId="5">'5-Buget cerere &amp; Plan finantare'!$B$2:$X$59</definedName>
    <definedName name="RAF" localSheetId="2">[5]Instructiuni!#REF!</definedName>
    <definedName name="RAF" localSheetId="4">[5]Instructiuni!#REF!</definedName>
    <definedName name="RAF">[6]Instructiuni!#REF!</definedName>
    <definedName name="TVA" localSheetId="7">#REF!</definedName>
    <definedName name="TVA" localSheetId="9">#REF!</definedName>
    <definedName name="TVA">#REF!</definedName>
  </definedNames>
  <calcPr calcId="191029"/>
</workbook>
</file>

<file path=xl/calcChain.xml><?xml version="1.0" encoding="utf-8"?>
<calcChain xmlns="http://schemas.openxmlformats.org/spreadsheetml/2006/main">
  <c r="M48" i="10" l="1"/>
  <c r="F78" i="10" l="1"/>
  <c r="H18" i="23" l="1"/>
  <c r="H17" i="23"/>
  <c r="H19" i="23" s="1"/>
  <c r="H27" i="23" l="1"/>
  <c r="H26" i="23"/>
  <c r="H28" i="23"/>
  <c r="H25" i="23"/>
  <c r="D34" i="23"/>
  <c r="D21" i="23"/>
  <c r="D30" i="23" l="1"/>
  <c r="I214" i="18" l="1"/>
  <c r="I219" i="18" s="1"/>
  <c r="I222" i="18" s="1"/>
  <c r="G214" i="18"/>
  <c r="G219" i="18" s="1"/>
  <c r="I212" i="18"/>
  <c r="G212" i="18"/>
  <c r="G223" i="18" s="1"/>
  <c r="I199" i="18"/>
  <c r="G199" i="18"/>
  <c r="I192" i="18"/>
  <c r="G192" i="18"/>
  <c r="I189" i="18"/>
  <c r="G189" i="18"/>
  <c r="I186" i="18"/>
  <c r="G186" i="18"/>
  <c r="I183" i="18"/>
  <c r="G183" i="18"/>
  <c r="G176" i="18"/>
  <c r="I165" i="18"/>
  <c r="I176" i="18" s="1"/>
  <c r="G165" i="18"/>
  <c r="I138" i="18"/>
  <c r="G138" i="18"/>
  <c r="I128" i="18"/>
  <c r="I152" i="18" s="1"/>
  <c r="I157" i="18" s="1"/>
  <c r="G128" i="18"/>
  <c r="G152" i="18" s="1"/>
  <c r="G157" i="18" s="1"/>
  <c r="I114" i="18"/>
  <c r="I118" i="18" s="1"/>
  <c r="G114" i="18"/>
  <c r="I111" i="18"/>
  <c r="G111" i="18"/>
  <c r="I108" i="18"/>
  <c r="G108" i="18"/>
  <c r="I105" i="18"/>
  <c r="G105" i="18"/>
  <c r="I99" i="18"/>
  <c r="G99" i="18"/>
  <c r="I84" i="18"/>
  <c r="G84" i="18"/>
  <c r="I71" i="18"/>
  <c r="G71" i="18"/>
  <c r="I65" i="18"/>
  <c r="G65" i="18"/>
  <c r="G69" i="18" s="1"/>
  <c r="G86" i="18" s="1"/>
  <c r="I60" i="18"/>
  <c r="G60" i="18"/>
  <c r="I52" i="18"/>
  <c r="G52" i="18"/>
  <c r="I41" i="18"/>
  <c r="G41" i="18"/>
  <c r="I32" i="18"/>
  <c r="G32" i="18"/>
  <c r="I20" i="18"/>
  <c r="I43" i="18" s="1"/>
  <c r="G20" i="18"/>
  <c r="N5" i="18"/>
  <c r="I69" i="18" l="1"/>
  <c r="I86" i="18" s="1"/>
  <c r="I88" i="18" s="1"/>
  <c r="I159" i="18" s="1"/>
  <c r="G202" i="18"/>
  <c r="G226" i="18" s="1"/>
  <c r="I202" i="18"/>
  <c r="I226" i="18" s="1"/>
  <c r="G205" i="18"/>
  <c r="I223" i="18"/>
  <c r="G56" i="23"/>
  <c r="G51" i="23"/>
  <c r="G50" i="23"/>
  <c r="G52" i="23" s="1"/>
  <c r="G59" i="23" s="1"/>
  <c r="H49" i="23"/>
  <c r="H55" i="23"/>
  <c r="H50" i="23"/>
  <c r="G55" i="23"/>
  <c r="H54" i="23"/>
  <c r="G53" i="23"/>
  <c r="G54" i="23"/>
  <c r="G49" i="23"/>
  <c r="H51" i="23"/>
  <c r="H53" i="23"/>
  <c r="H57" i="23" s="1"/>
  <c r="H56" i="23"/>
  <c r="G43" i="18"/>
  <c r="G88" i="18" s="1"/>
  <c r="G159" i="18" s="1"/>
  <c r="G118" i="18"/>
  <c r="G222" i="18"/>
  <c r="G206" i="18"/>
  <c r="I206" i="18"/>
  <c r="G225" i="18"/>
  <c r="I225" i="18"/>
  <c r="F69" i="10"/>
  <c r="G61" i="23" l="1"/>
  <c r="D63" i="23" s="1"/>
  <c r="G57" i="23"/>
  <c r="H52" i="23"/>
  <c r="H59" i="23" s="1"/>
  <c r="H61" i="23"/>
  <c r="I205" i="18"/>
  <c r="I228" i="18"/>
  <c r="I229" i="18"/>
  <c r="I237" i="18" s="1"/>
  <c r="G229" i="18"/>
  <c r="G228" i="18"/>
  <c r="G236" i="18" s="1"/>
  <c r="G237" i="18" l="1"/>
  <c r="I236" i="18"/>
  <c r="I45" i="10"/>
  <c r="H45" i="10"/>
  <c r="F45" i="10"/>
  <c r="E45" i="10"/>
  <c r="I44" i="10"/>
  <c r="H44" i="10"/>
  <c r="F44" i="10"/>
  <c r="E44" i="10"/>
  <c r="I39" i="10"/>
  <c r="H39" i="10"/>
  <c r="I38" i="10"/>
  <c r="H38" i="10"/>
  <c r="I37" i="10"/>
  <c r="H37" i="10"/>
  <c r="I36" i="10"/>
  <c r="H36" i="10"/>
  <c r="I35" i="10"/>
  <c r="H35" i="10"/>
  <c r="I34" i="10"/>
  <c r="H34" i="10"/>
  <c r="F34" i="10"/>
  <c r="F35" i="10"/>
  <c r="F36" i="10"/>
  <c r="F37" i="10"/>
  <c r="F38" i="10"/>
  <c r="F39" i="10"/>
  <c r="E35" i="10"/>
  <c r="E36" i="10"/>
  <c r="E37" i="10"/>
  <c r="E38" i="10"/>
  <c r="E39" i="10"/>
  <c r="E34" i="10"/>
  <c r="I31" i="10"/>
  <c r="H31" i="10"/>
  <c r="F31" i="10"/>
  <c r="E31" i="10"/>
  <c r="H30" i="10"/>
  <c r="F30" i="10"/>
  <c r="I29" i="10"/>
  <c r="H29" i="10"/>
  <c r="F29" i="10"/>
  <c r="E29" i="10"/>
  <c r="H28" i="10"/>
  <c r="F28" i="10"/>
  <c r="E28" i="10"/>
  <c r="H27" i="10"/>
  <c r="F27" i="10"/>
  <c r="E27" i="10"/>
  <c r="H26" i="10"/>
  <c r="I23" i="10"/>
  <c r="H23" i="10"/>
  <c r="F23" i="10"/>
  <c r="E23" i="10"/>
  <c r="I19" i="10"/>
  <c r="K11" i="17" s="1"/>
  <c r="K12" i="17"/>
  <c r="G12" i="17"/>
  <c r="I18" i="10"/>
  <c r="K10" i="17" s="1"/>
  <c r="H18" i="10"/>
  <c r="J10" i="17" s="1"/>
  <c r="F18" i="10"/>
  <c r="H10" i="17" s="1"/>
  <c r="E18" i="10"/>
  <c r="G10" i="17" s="1"/>
  <c r="C15" i="17"/>
  <c r="J12" i="17"/>
  <c r="H12" i="17"/>
  <c r="I9" i="17"/>
  <c r="L9" i="17"/>
  <c r="C64" i="17"/>
  <c r="D64" i="17"/>
  <c r="D63" i="17" s="1"/>
  <c r="I64" i="17"/>
  <c r="I63" i="17" s="1"/>
  <c r="G51" i="17"/>
  <c r="K70" i="17"/>
  <c r="J70" i="17"/>
  <c r="H70" i="17"/>
  <c r="G70" i="17"/>
  <c r="L68" i="17"/>
  <c r="L70" i="17" s="1"/>
  <c r="I68" i="17"/>
  <c r="I70" i="17" s="1"/>
  <c r="D68" i="17"/>
  <c r="D70" i="17" s="1"/>
  <c r="C68" i="17"/>
  <c r="L63" i="17"/>
  <c r="K63" i="17"/>
  <c r="J63" i="17"/>
  <c r="H63" i="17"/>
  <c r="G63" i="17"/>
  <c r="L62" i="17"/>
  <c r="I62" i="17"/>
  <c r="D62" i="17"/>
  <c r="C62" i="17"/>
  <c r="L61" i="17"/>
  <c r="I61" i="17"/>
  <c r="D61" i="17"/>
  <c r="C61" i="17"/>
  <c r="L60" i="17"/>
  <c r="I60" i="17"/>
  <c r="D60" i="17"/>
  <c r="C60" i="17"/>
  <c r="L59" i="17"/>
  <c r="I59" i="17"/>
  <c r="D59" i="17"/>
  <c r="C59" i="17"/>
  <c r="L58" i="17"/>
  <c r="I58" i="17"/>
  <c r="D58" i="17"/>
  <c r="C58" i="17"/>
  <c r="L57" i="17"/>
  <c r="I57" i="17"/>
  <c r="D57" i="17"/>
  <c r="C57" i="17"/>
  <c r="K56" i="17"/>
  <c r="I43" i="10" s="1"/>
  <c r="J56" i="17"/>
  <c r="H43" i="10" s="1"/>
  <c r="H56" i="17"/>
  <c r="F43" i="10" s="1"/>
  <c r="G56" i="17"/>
  <c r="E43" i="10" s="1"/>
  <c r="L55" i="17"/>
  <c r="I55" i="17"/>
  <c r="D55" i="17"/>
  <c r="C55" i="17"/>
  <c r="L54" i="17"/>
  <c r="I54" i="17"/>
  <c r="D54" i="17"/>
  <c r="C54" i="17"/>
  <c r="K53" i="17"/>
  <c r="I42" i="10" s="1"/>
  <c r="J53" i="17"/>
  <c r="H42" i="10" s="1"/>
  <c r="H53" i="17"/>
  <c r="F42" i="10" s="1"/>
  <c r="G53" i="17"/>
  <c r="E42" i="10" s="1"/>
  <c r="K51" i="17"/>
  <c r="J51" i="17"/>
  <c r="H51" i="17"/>
  <c r="L50" i="17"/>
  <c r="I50" i="17"/>
  <c r="D50" i="17"/>
  <c r="C50" i="17"/>
  <c r="L49" i="17"/>
  <c r="I49" i="17"/>
  <c r="D49" i="17"/>
  <c r="C49" i="17"/>
  <c r="L48" i="17"/>
  <c r="I48" i="17"/>
  <c r="D48" i="17"/>
  <c r="C48" i="17"/>
  <c r="L47" i="17"/>
  <c r="I47" i="17"/>
  <c r="D47" i="17"/>
  <c r="C47" i="17"/>
  <c r="L46" i="17"/>
  <c r="I46" i="17"/>
  <c r="D46" i="17"/>
  <c r="C46" i="17"/>
  <c r="L45" i="17"/>
  <c r="I45" i="17"/>
  <c r="D45" i="17"/>
  <c r="C45" i="17"/>
  <c r="L42" i="17"/>
  <c r="I42" i="17"/>
  <c r="D42" i="17"/>
  <c r="C42" i="17"/>
  <c r="L41" i="17"/>
  <c r="I41" i="17"/>
  <c r="D41" i="17"/>
  <c r="C41" i="17"/>
  <c r="L40" i="17"/>
  <c r="I40" i="17"/>
  <c r="D40" i="17"/>
  <c r="C40" i="17"/>
  <c r="K39" i="17"/>
  <c r="K38" i="17" s="1"/>
  <c r="I30" i="10" s="1"/>
  <c r="J39" i="17"/>
  <c r="J38" i="17" s="1"/>
  <c r="H39" i="17"/>
  <c r="H38" i="17" s="1"/>
  <c r="G39" i="17"/>
  <c r="G38" i="17" s="1"/>
  <c r="E30" i="10" s="1"/>
  <c r="L37" i="17"/>
  <c r="I37" i="17"/>
  <c r="D37" i="17"/>
  <c r="C37" i="17"/>
  <c r="L36" i="17"/>
  <c r="I36" i="17"/>
  <c r="D36" i="17"/>
  <c r="C36" i="17"/>
  <c r="L35" i="17"/>
  <c r="I35" i="17"/>
  <c r="D35" i="17"/>
  <c r="C35" i="17"/>
  <c r="L34" i="17"/>
  <c r="I34" i="17"/>
  <c r="D34" i="17"/>
  <c r="C34" i="17"/>
  <c r="K33" i="17"/>
  <c r="J33" i="17"/>
  <c r="H33" i="17"/>
  <c r="G33" i="17"/>
  <c r="L32" i="17"/>
  <c r="I32" i="17"/>
  <c r="D32" i="17"/>
  <c r="C32" i="17"/>
  <c r="L31" i="17"/>
  <c r="I31" i="17"/>
  <c r="D31" i="17"/>
  <c r="C31" i="17"/>
  <c r="L30" i="17"/>
  <c r="I30" i="17"/>
  <c r="D30" i="17"/>
  <c r="C30" i="17"/>
  <c r="L29" i="17"/>
  <c r="I29" i="17"/>
  <c r="D29" i="17"/>
  <c r="C29" i="17"/>
  <c r="L28" i="17"/>
  <c r="I28" i="17"/>
  <c r="D28" i="17"/>
  <c r="C28" i="17"/>
  <c r="L27" i="17"/>
  <c r="I27" i="17"/>
  <c r="D27" i="17"/>
  <c r="C27" i="17"/>
  <c r="L26" i="17"/>
  <c r="I26" i="17"/>
  <c r="D26" i="17"/>
  <c r="C26" i="17"/>
  <c r="K25" i="17"/>
  <c r="J25" i="17"/>
  <c r="H25" i="17"/>
  <c r="G25" i="17"/>
  <c r="K24" i="17"/>
  <c r="L24" i="17" s="1"/>
  <c r="I24" i="17"/>
  <c r="C24" i="17"/>
  <c r="K23" i="17"/>
  <c r="I28" i="10" s="1"/>
  <c r="I23" i="17"/>
  <c r="C23" i="17"/>
  <c r="K22" i="17"/>
  <c r="I27" i="10" s="1"/>
  <c r="I22" i="17"/>
  <c r="C22" i="17"/>
  <c r="K21" i="17"/>
  <c r="L21" i="17" s="1"/>
  <c r="C21" i="17"/>
  <c r="K20" i="17"/>
  <c r="L20" i="17" s="1"/>
  <c r="C20" i="17"/>
  <c r="K19" i="17"/>
  <c r="L19" i="17" s="1"/>
  <c r="I19" i="17"/>
  <c r="C19" i="17"/>
  <c r="C18" i="17" s="1"/>
  <c r="J18" i="17"/>
  <c r="G18" i="17"/>
  <c r="E26" i="10" s="1"/>
  <c r="K16" i="17"/>
  <c r="H16" i="17"/>
  <c r="F19" i="10" s="1"/>
  <c r="H11" i="17" s="1"/>
  <c r="G16" i="17"/>
  <c r="E19" i="10" s="1"/>
  <c r="G11" i="17" s="1"/>
  <c r="I11" i="17" s="1"/>
  <c r="L15" i="17"/>
  <c r="L16" i="17" s="1"/>
  <c r="I15" i="17"/>
  <c r="I16" i="17" s="1"/>
  <c r="D15" i="17"/>
  <c r="D16" i="17" s="1"/>
  <c r="G7" i="17"/>
  <c r="H7" i="17" s="1"/>
  <c r="I7" i="17" s="1"/>
  <c r="J7" i="17" s="1"/>
  <c r="K7" i="17" s="1"/>
  <c r="L7" i="17" s="1"/>
  <c r="E57" i="10"/>
  <c r="E56" i="10" s="1"/>
  <c r="F56" i="10" s="1"/>
  <c r="N51" i="16"/>
  <c r="M51" i="16"/>
  <c r="L51" i="16"/>
  <c r="M53" i="16" s="1"/>
  <c r="J51" i="16"/>
  <c r="K53" i="16" s="1"/>
  <c r="H51" i="16"/>
  <c r="I51" i="16" s="1"/>
  <c r="G51" i="16"/>
  <c r="F51" i="16"/>
  <c r="M50" i="16"/>
  <c r="K50" i="16"/>
  <c r="I50" i="16"/>
  <c r="E50" i="16"/>
  <c r="M49" i="16"/>
  <c r="K49" i="16"/>
  <c r="I49" i="16"/>
  <c r="E49" i="16"/>
  <c r="M48" i="16"/>
  <c r="K48" i="16"/>
  <c r="I48" i="16"/>
  <c r="E48" i="16"/>
  <c r="M47" i="16"/>
  <c r="K47" i="16"/>
  <c r="I47" i="16"/>
  <c r="E47" i="16"/>
  <c r="M46" i="16"/>
  <c r="K46" i="16"/>
  <c r="I46" i="16"/>
  <c r="E46" i="16"/>
  <c r="M45" i="16"/>
  <c r="K45" i="16"/>
  <c r="I45" i="16"/>
  <c r="E45" i="16"/>
  <c r="M44" i="16"/>
  <c r="K44" i="16"/>
  <c r="I44" i="16"/>
  <c r="E44" i="16"/>
  <c r="M43" i="16"/>
  <c r="K43" i="16"/>
  <c r="I43" i="16"/>
  <c r="E43" i="16"/>
  <c r="M42" i="16"/>
  <c r="K42" i="16"/>
  <c r="I42" i="16"/>
  <c r="E42" i="16"/>
  <c r="M41" i="16"/>
  <c r="K41" i="16"/>
  <c r="I41" i="16"/>
  <c r="E41" i="16"/>
  <c r="M40" i="16"/>
  <c r="K40" i="16"/>
  <c r="I40" i="16"/>
  <c r="E40" i="16"/>
  <c r="M39" i="16"/>
  <c r="K39" i="16"/>
  <c r="I39" i="16"/>
  <c r="E39" i="16"/>
  <c r="M38" i="16"/>
  <c r="K38" i="16"/>
  <c r="I38" i="16"/>
  <c r="E38" i="16"/>
  <c r="M37" i="16"/>
  <c r="K37" i="16"/>
  <c r="I37" i="16"/>
  <c r="E37" i="16"/>
  <c r="M36" i="16"/>
  <c r="K36" i="16"/>
  <c r="I36" i="16"/>
  <c r="E36" i="16"/>
  <c r="M35" i="16"/>
  <c r="K35" i="16"/>
  <c r="I35" i="16"/>
  <c r="E35" i="16"/>
  <c r="M34" i="16"/>
  <c r="K34" i="16"/>
  <c r="I34" i="16"/>
  <c r="E34" i="16"/>
  <c r="M33" i="16"/>
  <c r="K33" i="16"/>
  <c r="I33" i="16"/>
  <c r="E33" i="16"/>
  <c r="M32" i="16"/>
  <c r="K32" i="16"/>
  <c r="I32" i="16"/>
  <c r="E32" i="16"/>
  <c r="M31" i="16"/>
  <c r="K31" i="16"/>
  <c r="I31" i="16"/>
  <c r="E31" i="16"/>
  <c r="M30" i="16"/>
  <c r="K30" i="16"/>
  <c r="I30" i="16"/>
  <c r="E30" i="16"/>
  <c r="M29" i="16"/>
  <c r="K29" i="16"/>
  <c r="I29" i="16"/>
  <c r="E29" i="16"/>
  <c r="M28" i="16"/>
  <c r="K28" i="16"/>
  <c r="I28" i="16"/>
  <c r="E28" i="16"/>
  <c r="M27" i="16"/>
  <c r="K27" i="16"/>
  <c r="I27" i="16"/>
  <c r="E27" i="16"/>
  <c r="M26" i="16"/>
  <c r="K26" i="16"/>
  <c r="I26" i="16"/>
  <c r="E26" i="16"/>
  <c r="M25" i="16"/>
  <c r="K25" i="16"/>
  <c r="I25" i="16"/>
  <c r="E25" i="16"/>
  <c r="M24" i="16"/>
  <c r="K24" i="16"/>
  <c r="I24" i="16"/>
  <c r="E24" i="16"/>
  <c r="M23" i="16"/>
  <c r="K23" i="16"/>
  <c r="I23" i="16"/>
  <c r="E23" i="16"/>
  <c r="M22" i="16"/>
  <c r="K22" i="16"/>
  <c r="I22" i="16"/>
  <c r="E22" i="16"/>
  <c r="M21" i="16"/>
  <c r="K21" i="16"/>
  <c r="I21" i="16"/>
  <c r="E21" i="16"/>
  <c r="M20" i="16"/>
  <c r="K20" i="16"/>
  <c r="I20" i="16"/>
  <c r="E20" i="16"/>
  <c r="M19" i="16"/>
  <c r="K19" i="16"/>
  <c r="I19" i="16"/>
  <c r="E19" i="16"/>
  <c r="M18" i="16"/>
  <c r="K18" i="16"/>
  <c r="I18" i="16"/>
  <c r="E18" i="16"/>
  <c r="M17" i="16"/>
  <c r="K17" i="16"/>
  <c r="I17" i="16"/>
  <c r="E17" i="16"/>
  <c r="M16" i="16"/>
  <c r="K16" i="16"/>
  <c r="I16" i="16"/>
  <c r="E16" i="16"/>
  <c r="M15" i="16"/>
  <c r="K15" i="16"/>
  <c r="I15" i="16"/>
  <c r="E15" i="16"/>
  <c r="M14" i="16"/>
  <c r="K14" i="16"/>
  <c r="I14" i="16"/>
  <c r="E14" i="16"/>
  <c r="M13" i="16"/>
  <c r="K13" i="16"/>
  <c r="I13" i="16"/>
  <c r="E13" i="16"/>
  <c r="M12" i="16"/>
  <c r="K12" i="16"/>
  <c r="I12" i="16"/>
  <c r="E12" i="16"/>
  <c r="M11" i="16"/>
  <c r="K11" i="16"/>
  <c r="I11" i="16"/>
  <c r="E11" i="16"/>
  <c r="M10" i="16"/>
  <c r="K10" i="16"/>
  <c r="I10" i="16"/>
  <c r="E10" i="16"/>
  <c r="M9" i="16"/>
  <c r="K9" i="16"/>
  <c r="I9" i="16"/>
  <c r="E9" i="16"/>
  <c r="E51" i="16" s="1"/>
  <c r="M8" i="16"/>
  <c r="K8" i="16"/>
  <c r="I8" i="16"/>
  <c r="E8" i="16"/>
  <c r="N1" i="16"/>
  <c r="V31" i="10"/>
  <c r="U40" i="10"/>
  <c r="T40" i="10"/>
  <c r="S40" i="10"/>
  <c r="R40" i="10"/>
  <c r="U32" i="10"/>
  <c r="T32" i="10"/>
  <c r="S32" i="10"/>
  <c r="R32" i="10"/>
  <c r="K51" i="16" l="1"/>
  <c r="G31" i="10"/>
  <c r="K31" i="10" s="1"/>
  <c r="W31" i="10" s="1"/>
  <c r="J31" i="10"/>
  <c r="D12" i="17"/>
  <c r="I12" i="17"/>
  <c r="H32" i="10"/>
  <c r="E32" i="10"/>
  <c r="L12" i="17"/>
  <c r="K72" i="17"/>
  <c r="D11" i="17"/>
  <c r="H72" i="17"/>
  <c r="D10" i="17"/>
  <c r="D13" i="17" s="1"/>
  <c r="H13" i="17"/>
  <c r="C10" i="17"/>
  <c r="G13" i="17"/>
  <c r="I10" i="17"/>
  <c r="J16" i="17"/>
  <c r="H19" i="10" s="1"/>
  <c r="J11" i="17" s="1"/>
  <c r="C11" i="17" s="1"/>
  <c r="E11" i="17" s="1"/>
  <c r="C12" i="17"/>
  <c r="E12" i="17" s="1"/>
  <c r="J13" i="17"/>
  <c r="K13" i="17"/>
  <c r="L10" i="17"/>
  <c r="G72" i="17"/>
  <c r="D20" i="17"/>
  <c r="E20" i="17" s="1"/>
  <c r="E26" i="17"/>
  <c r="E28" i="17"/>
  <c r="E30" i="17"/>
  <c r="E32" i="17"/>
  <c r="E34" i="17"/>
  <c r="E36" i="17"/>
  <c r="E41" i="17"/>
  <c r="E47" i="17"/>
  <c r="E64" i="17"/>
  <c r="E63" i="17" s="1"/>
  <c r="E31" i="17"/>
  <c r="E35" i="17"/>
  <c r="E37" i="17"/>
  <c r="E40" i="17"/>
  <c r="E42" i="17"/>
  <c r="E50" i="17"/>
  <c r="E57" i="17"/>
  <c r="E61" i="17"/>
  <c r="E54" i="17"/>
  <c r="E58" i="17"/>
  <c r="E60" i="17"/>
  <c r="E62" i="17"/>
  <c r="D19" i="17"/>
  <c r="E19" i="17" s="1"/>
  <c r="D24" i="17"/>
  <c r="E24" i="17" s="1"/>
  <c r="E46" i="17"/>
  <c r="D33" i="17"/>
  <c r="I39" i="17"/>
  <c r="I38" i="17" s="1"/>
  <c r="G66" i="17"/>
  <c r="D51" i="17"/>
  <c r="D53" i="17"/>
  <c r="C63" i="17"/>
  <c r="L39" i="17"/>
  <c r="L38" i="17" s="1"/>
  <c r="D39" i="17"/>
  <c r="D38" i="17" s="1"/>
  <c r="I53" i="17"/>
  <c r="L33" i="17"/>
  <c r="J43" i="17"/>
  <c r="E49" i="17"/>
  <c r="C53" i="17"/>
  <c r="L53" i="17"/>
  <c r="E48" i="17"/>
  <c r="I51" i="17"/>
  <c r="J66" i="17"/>
  <c r="E59" i="17"/>
  <c r="D22" i="17"/>
  <c r="E22" i="17" s="1"/>
  <c r="K66" i="17"/>
  <c r="I56" i="17"/>
  <c r="G43" i="17"/>
  <c r="I25" i="17"/>
  <c r="L56" i="17"/>
  <c r="C25" i="17"/>
  <c r="L25" i="17"/>
  <c r="E29" i="17"/>
  <c r="I33" i="17"/>
  <c r="H66" i="17"/>
  <c r="D56" i="17"/>
  <c r="E68" i="17"/>
  <c r="E70" i="17" s="1"/>
  <c r="D23" i="17"/>
  <c r="E23" i="17" s="1"/>
  <c r="L23" i="17"/>
  <c r="L18" i="17"/>
  <c r="D25" i="17"/>
  <c r="E27" i="17"/>
  <c r="E15" i="17"/>
  <c r="E16" i="17" s="1"/>
  <c r="C16" i="17"/>
  <c r="I21" i="17"/>
  <c r="D21" i="17"/>
  <c r="I13" i="17"/>
  <c r="C51" i="17"/>
  <c r="L51" i="17"/>
  <c r="I20" i="17"/>
  <c r="L22" i="17"/>
  <c r="C39" i="17"/>
  <c r="C38" i="17" s="1"/>
  <c r="C56" i="17"/>
  <c r="K18" i="17"/>
  <c r="C33" i="17"/>
  <c r="I72" i="17"/>
  <c r="E45" i="17"/>
  <c r="C70" i="17"/>
  <c r="E55" i="17"/>
  <c r="H18" i="17"/>
  <c r="I53" i="16"/>
  <c r="H53" i="16" s="1"/>
  <c r="K43" i="17" l="1"/>
  <c r="I26" i="10"/>
  <c r="I32" i="10" s="1"/>
  <c r="J72" i="17"/>
  <c r="L11" i="17"/>
  <c r="L72" i="17" s="1"/>
  <c r="H43" i="17"/>
  <c r="H71" i="17" s="1"/>
  <c r="F26" i="10"/>
  <c r="F32" i="10" s="1"/>
  <c r="E10" i="17"/>
  <c r="E13" i="17" s="1"/>
  <c r="C13" i="17"/>
  <c r="D72" i="17"/>
  <c r="C72" i="17"/>
  <c r="L13" i="17"/>
  <c r="E39" i="17"/>
  <c r="E38" i="17" s="1"/>
  <c r="E33" i="17"/>
  <c r="E56" i="17"/>
  <c r="E53" i="17"/>
  <c r="E66" i="17" s="1"/>
  <c r="D18" i="17"/>
  <c r="D43" i="17" s="1"/>
  <c r="J71" i="17"/>
  <c r="G71" i="17"/>
  <c r="C66" i="17"/>
  <c r="D66" i="17"/>
  <c r="L66" i="17"/>
  <c r="I66" i="17"/>
  <c r="I18" i="17"/>
  <c r="I43" i="17" s="1"/>
  <c r="K71" i="17"/>
  <c r="E25" i="17"/>
  <c r="C43" i="17"/>
  <c r="E21" i="17"/>
  <c r="E18" i="17" s="1"/>
  <c r="E51" i="17"/>
  <c r="L43" i="17"/>
  <c r="E72" i="17"/>
  <c r="C71" i="17" l="1"/>
  <c r="D71" i="17"/>
  <c r="L71" i="17"/>
  <c r="I71" i="17"/>
  <c r="E43" i="17"/>
  <c r="E71" i="17" s="1"/>
  <c r="E60" i="9" l="1"/>
  <c r="H16" i="9"/>
  <c r="AI42" i="9" l="1"/>
  <c r="AJ42" i="9"/>
  <c r="AK42" i="9"/>
  <c r="AL42" i="9"/>
  <c r="AM42" i="9"/>
  <c r="AN42" i="9"/>
  <c r="AO42" i="9"/>
  <c r="AP42" i="9"/>
  <c r="AQ42" i="9"/>
  <c r="AR42" i="9"/>
  <c r="AS42" i="9"/>
  <c r="AT42" i="9"/>
  <c r="AU42" i="9"/>
  <c r="AV42" i="9"/>
  <c r="AW42" i="9"/>
  <c r="AX42" i="9"/>
  <c r="AY42" i="9"/>
  <c r="AZ42" i="9"/>
  <c r="BA42" i="9"/>
  <c r="BB42" i="9"/>
  <c r="BC42" i="9"/>
  <c r="BD42" i="9"/>
  <c r="BE42" i="9"/>
  <c r="BF42" i="9"/>
  <c r="BG42" i="9"/>
  <c r="AI49" i="9"/>
  <c r="AI52" i="9" s="1"/>
  <c r="AJ49" i="9"/>
  <c r="AJ52" i="9" s="1"/>
  <c r="AK49" i="9"/>
  <c r="AK52" i="9" s="1"/>
  <c r="AL49" i="9"/>
  <c r="AL52" i="9" s="1"/>
  <c r="AM49" i="9"/>
  <c r="AM52" i="9" s="1"/>
  <c r="AN49" i="9"/>
  <c r="AN52" i="9" s="1"/>
  <c r="AO49" i="9"/>
  <c r="AO52" i="9" s="1"/>
  <c r="AP49" i="9"/>
  <c r="AP52" i="9" s="1"/>
  <c r="AQ49" i="9"/>
  <c r="AQ52" i="9" s="1"/>
  <c r="AR49" i="9"/>
  <c r="AR52" i="9" s="1"/>
  <c r="AS49" i="9"/>
  <c r="AS52" i="9" s="1"/>
  <c r="AT49" i="9"/>
  <c r="AT52" i="9" s="1"/>
  <c r="AU49" i="9"/>
  <c r="AU52" i="9" s="1"/>
  <c r="AV49" i="9"/>
  <c r="AV52" i="9" s="1"/>
  <c r="AW49" i="9"/>
  <c r="AW52" i="9" s="1"/>
  <c r="AX49" i="9"/>
  <c r="AX52" i="9" s="1"/>
  <c r="AY49" i="9"/>
  <c r="AY52" i="9" s="1"/>
  <c r="AZ49" i="9"/>
  <c r="AZ52" i="9" s="1"/>
  <c r="BA49" i="9"/>
  <c r="BA52" i="9" s="1"/>
  <c r="BB49" i="9"/>
  <c r="BB52" i="9" s="1"/>
  <c r="BC49" i="9"/>
  <c r="BC52" i="9" s="1"/>
  <c r="BD49" i="9"/>
  <c r="BD52" i="9" s="1"/>
  <c r="BE49" i="9"/>
  <c r="BE52" i="9" s="1"/>
  <c r="BF49" i="9"/>
  <c r="BF52" i="9" s="1"/>
  <c r="BG49" i="9"/>
  <c r="BG52" i="9" s="1"/>
  <c r="AI61" i="9"/>
  <c r="AJ61" i="9"/>
  <c r="AK61" i="9"/>
  <c r="AL61" i="9"/>
  <c r="AM61" i="9"/>
  <c r="AN61" i="9"/>
  <c r="AO61" i="9"/>
  <c r="AP61" i="9"/>
  <c r="AQ61" i="9"/>
  <c r="AR61" i="9"/>
  <c r="AS61" i="9"/>
  <c r="AT61" i="9"/>
  <c r="AU61" i="9"/>
  <c r="AV61" i="9"/>
  <c r="AW61" i="9"/>
  <c r="AX61" i="9"/>
  <c r="AY61" i="9"/>
  <c r="AZ61" i="9"/>
  <c r="BA61" i="9"/>
  <c r="BB61" i="9"/>
  <c r="BC61" i="9"/>
  <c r="BD61" i="9"/>
  <c r="BE61" i="9"/>
  <c r="BF61" i="9"/>
  <c r="BG61" i="9"/>
  <c r="AI75" i="9"/>
  <c r="AJ75" i="9"/>
  <c r="AK75" i="9"/>
  <c r="AL75" i="9"/>
  <c r="AM75" i="9"/>
  <c r="AN75" i="9"/>
  <c r="AO75" i="9"/>
  <c r="AP75" i="9"/>
  <c r="AQ75" i="9"/>
  <c r="AR75" i="9"/>
  <c r="AS75" i="9"/>
  <c r="AT75" i="9"/>
  <c r="AU75" i="9"/>
  <c r="AV75" i="9"/>
  <c r="AW75" i="9"/>
  <c r="AX75" i="9"/>
  <c r="AY75" i="9"/>
  <c r="AZ75" i="9"/>
  <c r="BA75" i="9"/>
  <c r="BB75" i="9"/>
  <c r="BC75" i="9"/>
  <c r="BD75" i="9"/>
  <c r="BE75" i="9"/>
  <c r="BF75" i="9"/>
  <c r="BG75" i="9"/>
  <c r="N61" i="9" l="1"/>
  <c r="O61" i="9"/>
  <c r="P61" i="9"/>
  <c r="Q61" i="9"/>
  <c r="R61" i="9"/>
  <c r="S61" i="9"/>
  <c r="T61" i="9"/>
  <c r="U61" i="9"/>
  <c r="V61" i="9"/>
  <c r="W61" i="9"/>
  <c r="X61" i="9"/>
  <c r="Y61" i="9"/>
  <c r="Z61" i="9"/>
  <c r="AA61" i="9"/>
  <c r="AB61" i="9"/>
  <c r="AC61" i="9"/>
  <c r="AD61" i="9"/>
  <c r="AE61" i="9"/>
  <c r="AF61" i="9"/>
  <c r="AG61" i="9"/>
  <c r="AH61" i="9"/>
  <c r="K75" i="9"/>
  <c r="L75" i="9"/>
  <c r="M75" i="9"/>
  <c r="N75" i="9"/>
  <c r="O75" i="9"/>
  <c r="P75" i="9"/>
  <c r="Q75" i="9"/>
  <c r="R75" i="9"/>
  <c r="S75" i="9"/>
  <c r="T75" i="9"/>
  <c r="U75" i="9"/>
  <c r="V75" i="9"/>
  <c r="W75" i="9"/>
  <c r="X75" i="9"/>
  <c r="Y75" i="9"/>
  <c r="Z75" i="9"/>
  <c r="AA75" i="9"/>
  <c r="AB75" i="9"/>
  <c r="AC75" i="9"/>
  <c r="AD75" i="9"/>
  <c r="AE75" i="9"/>
  <c r="AF75" i="9"/>
  <c r="AG75" i="9"/>
  <c r="AH75" i="9"/>
  <c r="J75" i="9"/>
  <c r="K42" i="9"/>
  <c r="L42" i="9"/>
  <c r="M42" i="9"/>
  <c r="N42" i="9"/>
  <c r="O42" i="9"/>
  <c r="P42" i="9"/>
  <c r="Q42" i="9"/>
  <c r="R42" i="9"/>
  <c r="S42" i="9"/>
  <c r="T42" i="9"/>
  <c r="U42" i="9"/>
  <c r="V42" i="9"/>
  <c r="W42" i="9"/>
  <c r="X42" i="9"/>
  <c r="Y42" i="9"/>
  <c r="Z42" i="9"/>
  <c r="AA42" i="9"/>
  <c r="AB42" i="9"/>
  <c r="AC42" i="9"/>
  <c r="AD42" i="9"/>
  <c r="AE42" i="9"/>
  <c r="AF42" i="9"/>
  <c r="AG42" i="9"/>
  <c r="AH42" i="9"/>
  <c r="J42" i="9"/>
  <c r="E57" i="9" l="1"/>
  <c r="E18" i="12" l="1"/>
  <c r="E19" i="12"/>
  <c r="E20" i="12"/>
  <c r="E21" i="12"/>
  <c r="E22" i="12"/>
  <c r="E17" i="12"/>
  <c r="E12" i="12"/>
  <c r="E13" i="12"/>
  <c r="E14" i="12"/>
  <c r="E15" i="12"/>
  <c r="E16" i="12"/>
  <c r="E11" i="12"/>
  <c r="D18" i="12"/>
  <c r="D19" i="12"/>
  <c r="D20" i="12"/>
  <c r="D21" i="12"/>
  <c r="D22" i="12"/>
  <c r="D17" i="12"/>
  <c r="D12" i="12"/>
  <c r="D13" i="12"/>
  <c r="D14" i="12"/>
  <c r="D15" i="12"/>
  <c r="D16" i="12"/>
  <c r="D11" i="12"/>
  <c r="T21" i="10" l="1"/>
  <c r="U21" i="10"/>
  <c r="R21" i="10"/>
  <c r="V19" i="10"/>
  <c r="V29" i="10"/>
  <c r="V43" i="10"/>
  <c r="V45" i="10"/>
  <c r="H21" i="10"/>
  <c r="E21" i="10"/>
  <c r="J17" i="10"/>
  <c r="G17" i="10"/>
  <c r="T48" i="10"/>
  <c r="U48" i="10"/>
  <c r="H48" i="10"/>
  <c r="I48" i="10"/>
  <c r="E48" i="10"/>
  <c r="K10" i="9"/>
  <c r="L10" i="9" l="1"/>
  <c r="K17" i="10"/>
  <c r="M10" i="9"/>
  <c r="V17" i="10" l="1"/>
  <c r="W17" i="10" s="1"/>
  <c r="N10" i="9"/>
  <c r="O10" i="9" l="1"/>
  <c r="P10" i="9" l="1"/>
  <c r="Q10" i="9" l="1"/>
  <c r="R10" i="9" l="1"/>
  <c r="S10" i="9" l="1"/>
  <c r="T10" i="9" l="1"/>
  <c r="U10" i="9" l="1"/>
  <c r="V10" i="9" l="1"/>
  <c r="W10" i="9" l="1"/>
  <c r="X10" i="9" l="1"/>
  <c r="Y10" i="9" l="1"/>
  <c r="Z10" i="9" l="1"/>
  <c r="AA10" i="9" l="1"/>
  <c r="AB10" i="9" l="1"/>
  <c r="AC10" i="9" l="1"/>
  <c r="AD10" i="9" l="1"/>
  <c r="AE10" i="9" l="1"/>
  <c r="AF10" i="9" l="1"/>
  <c r="AG10" i="9" l="1"/>
  <c r="AH10" i="9" l="1"/>
  <c r="AI10" i="9" l="1"/>
  <c r="AJ10" i="9" l="1"/>
  <c r="F48" i="10"/>
  <c r="F21" i="10"/>
  <c r="J43" i="10"/>
  <c r="J44" i="10"/>
  <c r="J45" i="10"/>
  <c r="G43" i="10"/>
  <c r="G44" i="10"/>
  <c r="N44" i="10" s="1"/>
  <c r="G45" i="10"/>
  <c r="F40" i="10"/>
  <c r="H40" i="10"/>
  <c r="I40" i="10"/>
  <c r="E40" i="10"/>
  <c r="G39" i="10"/>
  <c r="J39" i="10"/>
  <c r="J28" i="10"/>
  <c r="J29" i="10"/>
  <c r="G28" i="10"/>
  <c r="G29" i="10"/>
  <c r="M49" i="9"/>
  <c r="M52" i="9" s="1"/>
  <c r="N49" i="9"/>
  <c r="N52" i="9" s="1"/>
  <c r="O49" i="9"/>
  <c r="O52" i="9" s="1"/>
  <c r="P49" i="9"/>
  <c r="P52" i="9" s="1"/>
  <c r="Q49" i="9"/>
  <c r="Q52" i="9" s="1"/>
  <c r="R49" i="9"/>
  <c r="R52" i="9" s="1"/>
  <c r="S49" i="9"/>
  <c r="S52" i="9" s="1"/>
  <c r="T49" i="9"/>
  <c r="T52" i="9" s="1"/>
  <c r="U49" i="9"/>
  <c r="U52" i="9" s="1"/>
  <c r="V49" i="9"/>
  <c r="V52" i="9" s="1"/>
  <c r="W49" i="9"/>
  <c r="W52" i="9" s="1"/>
  <c r="X49" i="9"/>
  <c r="X52" i="9" s="1"/>
  <c r="Y49" i="9"/>
  <c r="Y52" i="9" s="1"/>
  <c r="Z49" i="9"/>
  <c r="Z52" i="9" s="1"/>
  <c r="AA49" i="9"/>
  <c r="AA52" i="9" s="1"/>
  <c r="J42" i="10"/>
  <c r="G42" i="10"/>
  <c r="J38" i="10"/>
  <c r="G38" i="10"/>
  <c r="J37" i="10"/>
  <c r="G37" i="10"/>
  <c r="J36" i="10"/>
  <c r="G36" i="10"/>
  <c r="J35" i="10"/>
  <c r="G35" i="10"/>
  <c r="J34" i="10"/>
  <c r="G34" i="10"/>
  <c r="J27" i="10"/>
  <c r="G27" i="10"/>
  <c r="J26" i="10"/>
  <c r="G26" i="10"/>
  <c r="U24" i="10"/>
  <c r="U49" i="10" s="1"/>
  <c r="M78" i="9" s="1"/>
  <c r="T24" i="10"/>
  <c r="T49" i="10" s="1"/>
  <c r="L78" i="9" s="1"/>
  <c r="R24" i="10"/>
  <c r="H24" i="10"/>
  <c r="F24" i="10"/>
  <c r="E24" i="10"/>
  <c r="I24" i="10"/>
  <c r="G23" i="10"/>
  <c r="J19" i="10"/>
  <c r="G19" i="10"/>
  <c r="G18" i="10"/>
  <c r="E74" i="10" l="1"/>
  <c r="N23" i="10"/>
  <c r="AK10" i="9"/>
  <c r="E49" i="10"/>
  <c r="H49" i="10"/>
  <c r="F49" i="10"/>
  <c r="K43" i="10"/>
  <c r="W43" i="10" s="1"/>
  <c r="G21" i="10"/>
  <c r="E65" i="10" s="1"/>
  <c r="E67" i="10" s="1"/>
  <c r="I21" i="10"/>
  <c r="K45" i="10"/>
  <c r="W45" i="10" s="1"/>
  <c r="K44" i="10"/>
  <c r="J48" i="10"/>
  <c r="G48" i="10"/>
  <c r="K35" i="10"/>
  <c r="G40" i="10"/>
  <c r="J40" i="10"/>
  <c r="K28" i="10"/>
  <c r="K39" i="10"/>
  <c r="K29" i="10"/>
  <c r="W29" i="10" s="1"/>
  <c r="J30" i="10"/>
  <c r="E73" i="10" s="1"/>
  <c r="K37" i="10"/>
  <c r="G30" i="10"/>
  <c r="G24" i="10"/>
  <c r="K26" i="10"/>
  <c r="K42" i="10"/>
  <c r="K27" i="10"/>
  <c r="K19" i="10"/>
  <c r="W19" i="10" s="1"/>
  <c r="K34" i="10"/>
  <c r="K38" i="10"/>
  <c r="J24" i="10"/>
  <c r="K36" i="10"/>
  <c r="V36" i="10" s="1"/>
  <c r="J18" i="10"/>
  <c r="J23" i="10"/>
  <c r="J21" i="10" l="1"/>
  <c r="E64" i="10" s="1"/>
  <c r="K23" i="10"/>
  <c r="J32" i="10"/>
  <c r="G32" i="10"/>
  <c r="AL10" i="9"/>
  <c r="M81" i="9"/>
  <c r="M61" i="9" s="1"/>
  <c r="S48" i="10"/>
  <c r="V44" i="10"/>
  <c r="W44" i="10" s="1"/>
  <c r="L81" i="9"/>
  <c r="L61" i="9" s="1"/>
  <c r="I49" i="10"/>
  <c r="K48" i="10"/>
  <c r="V23" i="10"/>
  <c r="V26" i="10"/>
  <c r="K40" i="10"/>
  <c r="K24" i="10"/>
  <c r="K30" i="10"/>
  <c r="K32" i="10" s="1"/>
  <c r="W36" i="10"/>
  <c r="K18" i="10"/>
  <c r="E76" i="10" l="1"/>
  <c r="L48" i="10"/>
  <c r="G49" i="10"/>
  <c r="J49" i="10"/>
  <c r="E54" i="10" s="1"/>
  <c r="E77" i="10"/>
  <c r="AM10" i="9"/>
  <c r="E68" i="10"/>
  <c r="E63" i="10"/>
  <c r="V28" i="10"/>
  <c r="W28" i="10" s="1"/>
  <c r="V34" i="10"/>
  <c r="W34" i="10" s="1"/>
  <c r="V40" i="10"/>
  <c r="W40" i="10" s="1"/>
  <c r="R48" i="10"/>
  <c r="V48" i="10" s="1"/>
  <c r="W48" i="10" s="1"/>
  <c r="V42" i="10"/>
  <c r="W42" i="10" s="1"/>
  <c r="V38" i="10"/>
  <c r="W38" i="10" s="1"/>
  <c r="V37" i="10"/>
  <c r="W37" i="10" s="1"/>
  <c r="V27" i="10"/>
  <c r="W27" i="10" s="1"/>
  <c r="V39" i="10"/>
  <c r="W39" i="10" s="1"/>
  <c r="V35" i="10"/>
  <c r="W35" i="10" s="1"/>
  <c r="K21" i="10"/>
  <c r="K49" i="10" s="1"/>
  <c r="E53" i="10" s="1"/>
  <c r="S24" i="10"/>
  <c r="W23" i="10"/>
  <c r="W26" i="10"/>
  <c r="E60" i="10" l="1"/>
  <c r="F74" i="10"/>
  <c r="N19" i="10"/>
  <c r="N18" i="10"/>
  <c r="N42" i="10"/>
  <c r="E55" i="10"/>
  <c r="E72" i="10"/>
  <c r="M49" i="10"/>
  <c r="L49" i="10"/>
  <c r="E75" i="10"/>
  <c r="AN10" i="9"/>
  <c r="E59" i="10"/>
  <c r="E58" i="10" s="1"/>
  <c r="E66" i="10"/>
  <c r="R49" i="10"/>
  <c r="J78" i="9" s="1"/>
  <c r="V32" i="10"/>
  <c r="W32" i="10" s="1"/>
  <c r="V30" i="10"/>
  <c r="W30" i="10" s="1"/>
  <c r="V18" i="10"/>
  <c r="W18" i="10" s="1"/>
  <c r="S21" i="10"/>
  <c r="V24" i="10"/>
  <c r="W24" i="10" s="1"/>
  <c r="AO10" i="9" l="1"/>
  <c r="S49" i="10"/>
  <c r="K78" i="9" s="1"/>
  <c r="V21" i="10"/>
  <c r="W21" i="10" s="1"/>
  <c r="AP10" i="9" l="1"/>
  <c r="V49" i="10"/>
  <c r="AQ10" i="9" l="1"/>
  <c r="J81" i="9"/>
  <c r="J61" i="9" s="1"/>
  <c r="K81" i="9"/>
  <c r="K61" i="9" s="1"/>
  <c r="W49" i="10"/>
  <c r="L82" i="9"/>
  <c r="M82" i="9"/>
  <c r="J82" i="9"/>
  <c r="K82" i="9"/>
  <c r="AR10" i="9" l="1"/>
  <c r="E61" i="9"/>
  <c r="AH49" i="9"/>
  <c r="AH52" i="9" s="1"/>
  <c r="AG49" i="9"/>
  <c r="AG52" i="9" s="1"/>
  <c r="AF49" i="9"/>
  <c r="AF52" i="9" s="1"/>
  <c r="AE49" i="9"/>
  <c r="AE52" i="9" s="1"/>
  <c r="AD49" i="9"/>
  <c r="AD52" i="9" s="1"/>
  <c r="AC49" i="9"/>
  <c r="AC52" i="9" s="1"/>
  <c r="AB49" i="9"/>
  <c r="AB52" i="9" s="1"/>
  <c r="L49" i="9"/>
  <c r="L52" i="9" s="1"/>
  <c r="K49" i="9"/>
  <c r="K52" i="9" s="1"/>
  <c r="J49" i="9"/>
  <c r="J52" i="9" s="1"/>
  <c r="G31" i="9"/>
  <c r="AS10" i="9" l="1"/>
  <c r="H23" i="9"/>
  <c r="H27" i="9"/>
  <c r="H20" i="9"/>
  <c r="H21" i="9"/>
  <c r="H25" i="9"/>
  <c r="H29" i="9"/>
  <c r="H22" i="9"/>
  <c r="H26" i="9"/>
  <c r="H30" i="9"/>
  <c r="H24" i="9"/>
  <c r="H28" i="9"/>
  <c r="H31" i="9" l="1"/>
  <c r="AL58" i="9" s="1"/>
  <c r="AT10" i="9"/>
  <c r="P59" i="9" l="1"/>
  <c r="P74" i="9" s="1"/>
  <c r="AK58" i="9"/>
  <c r="AK73" i="9" s="1"/>
  <c r="L59" i="9"/>
  <c r="L74" i="9" s="1"/>
  <c r="AG59" i="9"/>
  <c r="AG74" i="9" s="1"/>
  <c r="K58" i="9"/>
  <c r="K59" i="9"/>
  <c r="K74" i="9" s="1"/>
  <c r="AR58" i="9"/>
  <c r="AR73" i="9" s="1"/>
  <c r="AN59" i="9"/>
  <c r="AN74" i="9" s="1"/>
  <c r="AI59" i="9"/>
  <c r="AI74" i="9" s="1"/>
  <c r="U58" i="9"/>
  <c r="W59" i="9"/>
  <c r="W74" i="9" s="1"/>
  <c r="Q58" i="9"/>
  <c r="Q73" i="9" s="1"/>
  <c r="S59" i="9"/>
  <c r="S74" i="9" s="1"/>
  <c r="AS59" i="9"/>
  <c r="AS74" i="9" s="1"/>
  <c r="J58" i="9"/>
  <c r="AD58" i="9"/>
  <c r="R58" i="9"/>
  <c r="R73" i="9" s="1"/>
  <c r="AQ59" i="9"/>
  <c r="AQ74" i="9" s="1"/>
  <c r="AM59" i="9"/>
  <c r="AM74" i="9" s="1"/>
  <c r="AJ59" i="9"/>
  <c r="AJ74" i="9" s="1"/>
  <c r="P58" i="9"/>
  <c r="P73" i="9" s="1"/>
  <c r="AS58" i="9"/>
  <c r="AS63" i="9" s="1"/>
  <c r="AE58" i="9"/>
  <c r="AK59" i="9"/>
  <c r="AK74" i="9" s="1"/>
  <c r="AA58" i="9"/>
  <c r="AA73" i="9" s="1"/>
  <c r="AN58" i="9"/>
  <c r="AN73" i="9" s="1"/>
  <c r="Z58" i="9"/>
  <c r="Z73" i="9" s="1"/>
  <c r="R59" i="9"/>
  <c r="R74" i="9" s="1"/>
  <c r="S58" i="9"/>
  <c r="S63" i="9" s="1"/>
  <c r="AH58" i="9"/>
  <c r="AH73" i="9" s="1"/>
  <c r="AB58" i="9"/>
  <c r="AB73" i="9" s="1"/>
  <c r="AB59" i="9"/>
  <c r="AB74" i="9" s="1"/>
  <c r="J59" i="9"/>
  <c r="J74" i="9" s="1"/>
  <c r="AQ58" i="9"/>
  <c r="AQ73" i="9" s="1"/>
  <c r="AM58" i="9"/>
  <c r="AM73" i="9" s="1"/>
  <c r="AM76" i="9" s="1"/>
  <c r="AI58" i="9"/>
  <c r="AI73" i="9" s="1"/>
  <c r="N59" i="9"/>
  <c r="N74" i="9" s="1"/>
  <c r="AO58" i="9"/>
  <c r="Z59" i="9"/>
  <c r="Z74" i="9" s="1"/>
  <c r="L58" i="9"/>
  <c r="AH59" i="9"/>
  <c r="AH74" i="9" s="1"/>
  <c r="AR59" i="9"/>
  <c r="AR74" i="9" s="1"/>
  <c r="W58" i="9"/>
  <c r="AF59" i="9"/>
  <c r="AF74" i="9" s="1"/>
  <c r="U59" i="9"/>
  <c r="U74" i="9" s="1"/>
  <c r="X58" i="9"/>
  <c r="X73" i="9" s="1"/>
  <c r="Q59" i="9"/>
  <c r="Q74" i="9" s="1"/>
  <c r="X59" i="9"/>
  <c r="X74" i="9" s="1"/>
  <c r="AE59" i="9"/>
  <c r="AE74" i="9" s="1"/>
  <c r="AT59" i="9"/>
  <c r="AT74" i="9" s="1"/>
  <c r="AP58" i="9"/>
  <c r="AP73" i="9" s="1"/>
  <c r="AL59" i="9"/>
  <c r="AL74" i="9" s="1"/>
  <c r="AS85" i="9"/>
  <c r="AG58" i="9"/>
  <c r="AG73" i="9" s="1"/>
  <c r="AF58" i="9"/>
  <c r="AO59" i="9"/>
  <c r="AO74" i="9" s="1"/>
  <c r="M58" i="9"/>
  <c r="O59" i="9"/>
  <c r="O74" i="9" s="1"/>
  <c r="AJ58" i="9"/>
  <c r="AC59" i="9"/>
  <c r="AC74" i="9" s="1"/>
  <c r="V58" i="9"/>
  <c r="V73" i="9" s="1"/>
  <c r="Y59" i="9"/>
  <c r="Y74" i="9" s="1"/>
  <c r="N58" i="9"/>
  <c r="O58" i="9"/>
  <c r="AC58" i="9"/>
  <c r="AD59" i="9"/>
  <c r="AD74" i="9" s="1"/>
  <c r="Y58" i="9"/>
  <c r="Y73" i="9" s="1"/>
  <c r="T58" i="9"/>
  <c r="T73" i="9" s="1"/>
  <c r="V59" i="9"/>
  <c r="V74" i="9" s="1"/>
  <c r="M59" i="9"/>
  <c r="M74" i="9" s="1"/>
  <c r="T59" i="9"/>
  <c r="T74" i="9" s="1"/>
  <c r="AA59" i="9"/>
  <c r="AA74" i="9" s="1"/>
  <c r="AT58" i="9"/>
  <c r="AT73" i="9" s="1"/>
  <c r="AP59" i="9"/>
  <c r="AP74" i="9" s="1"/>
  <c r="AU10" i="9"/>
  <c r="AT85" i="9"/>
  <c r="J85" i="9"/>
  <c r="K85" i="9"/>
  <c r="L85" i="9"/>
  <c r="M85" i="9"/>
  <c r="N85" i="9"/>
  <c r="O85" i="9"/>
  <c r="P85" i="9"/>
  <c r="Q85" i="9"/>
  <c r="R85" i="9"/>
  <c r="S85" i="9"/>
  <c r="T85" i="9"/>
  <c r="U85" i="9"/>
  <c r="V85" i="9"/>
  <c r="W85" i="9"/>
  <c r="X85" i="9"/>
  <c r="Y85" i="9"/>
  <c r="Z85" i="9"/>
  <c r="AA85" i="9"/>
  <c r="AB85" i="9"/>
  <c r="AC85" i="9"/>
  <c r="AD85" i="9"/>
  <c r="AE85" i="9"/>
  <c r="AF85" i="9"/>
  <c r="AG85" i="9"/>
  <c r="AH85" i="9"/>
  <c r="AI85" i="9"/>
  <c r="AJ85" i="9"/>
  <c r="AK85" i="9"/>
  <c r="AL85" i="9"/>
  <c r="AM85" i="9"/>
  <c r="AN85" i="9"/>
  <c r="AO85" i="9"/>
  <c r="AP85" i="9"/>
  <c r="AQ85" i="9"/>
  <c r="AR85" i="9"/>
  <c r="AO73" i="9"/>
  <c r="AL73" i="9"/>
  <c r="AQ63" i="9"/>
  <c r="I28" i="8"/>
  <c r="H28" i="8"/>
  <c r="I27" i="8"/>
  <c r="H27" i="8"/>
  <c r="I26" i="8"/>
  <c r="H26" i="8"/>
  <c r="I20" i="8"/>
  <c r="H20" i="8"/>
  <c r="I19" i="8"/>
  <c r="H19" i="8"/>
  <c r="I18" i="8"/>
  <c r="H18" i="8"/>
  <c r="H94" i="6"/>
  <c r="G94" i="6"/>
  <c r="H90" i="6"/>
  <c r="G90" i="6"/>
  <c r="H85" i="6"/>
  <c r="G85" i="6"/>
  <c r="H78" i="6"/>
  <c r="G78" i="6"/>
  <c r="G91" i="6" s="1"/>
  <c r="G95" i="6" l="1"/>
  <c r="G97" i="6" s="1"/>
  <c r="H25" i="8" s="1"/>
  <c r="AF63" i="9"/>
  <c r="AG76" i="9"/>
  <c r="AQ76" i="9"/>
  <c r="W63" i="9"/>
  <c r="S73" i="9"/>
  <c r="S76" i="9" s="1"/>
  <c r="V76" i="9"/>
  <c r="K63" i="9"/>
  <c r="K73" i="9"/>
  <c r="K76" i="9" s="1"/>
  <c r="AL76" i="9"/>
  <c r="AL86" i="9" s="1"/>
  <c r="AJ63" i="9"/>
  <c r="AL63" i="9"/>
  <c r="V63" i="9"/>
  <c r="AF73" i="9"/>
  <c r="AF76" i="9" s="1"/>
  <c r="AF86" i="9" s="1"/>
  <c r="AG63" i="9"/>
  <c r="N63" i="9"/>
  <c r="H86" i="6"/>
  <c r="W73" i="9"/>
  <c r="W76" i="9" s="1"/>
  <c r="AJ73" i="9"/>
  <c r="AJ76" i="9" s="1"/>
  <c r="AJ86" i="9" s="1"/>
  <c r="AG86" i="9"/>
  <c r="AM63" i="9"/>
  <c r="AT76" i="9"/>
  <c r="AT86" i="9" s="1"/>
  <c r="AC63" i="9"/>
  <c r="M63" i="9"/>
  <c r="R76" i="9"/>
  <c r="P63" i="9"/>
  <c r="Y76" i="9"/>
  <c r="Y63" i="9"/>
  <c r="AS73" i="9"/>
  <c r="AS76" i="9" s="1"/>
  <c r="AS86" i="9" s="1"/>
  <c r="AI63" i="9"/>
  <c r="AI76" i="9"/>
  <c r="AI86" i="9" s="1"/>
  <c r="AQ86" i="9"/>
  <c r="U63" i="9"/>
  <c r="AR63" i="9"/>
  <c r="O63" i="9"/>
  <c r="AR76" i="9"/>
  <c r="AR86" i="9" s="1"/>
  <c r="M73" i="9"/>
  <c r="M76" i="9" s="1"/>
  <c r="R63" i="9"/>
  <c r="AC73" i="9"/>
  <c r="AC76" i="9" s="1"/>
  <c r="AH76" i="9"/>
  <c r="AH86" i="9" s="1"/>
  <c r="U73" i="9"/>
  <c r="U76" i="9" s="1"/>
  <c r="AP63" i="9"/>
  <c r="J63" i="9"/>
  <c r="AM86" i="9"/>
  <c r="AT63" i="9"/>
  <c r="AD63" i="9"/>
  <c r="AE63" i="9"/>
  <c r="AH63" i="9"/>
  <c r="P76" i="9"/>
  <c r="AP76" i="9"/>
  <c r="AP86" i="9" s="1"/>
  <c r="N73" i="9"/>
  <c r="N76" i="9" s="1"/>
  <c r="J73" i="9"/>
  <c r="J76" i="9" s="1"/>
  <c r="O73" i="9"/>
  <c r="O76" i="9" s="1"/>
  <c r="T76" i="9"/>
  <c r="Z76" i="9"/>
  <c r="X63" i="9"/>
  <c r="T63" i="9"/>
  <c r="AE73" i="9"/>
  <c r="AE76" i="9" s="1"/>
  <c r="Z63" i="9"/>
  <c r="Q76" i="9"/>
  <c r="Q63" i="9"/>
  <c r="AK76" i="9"/>
  <c r="AK86" i="9" s="1"/>
  <c r="H91" i="6"/>
  <c r="H95" i="6" s="1"/>
  <c r="H97" i="6" s="1"/>
  <c r="I25" i="8" s="1"/>
  <c r="I29" i="8" s="1" a="1"/>
  <c r="I29" i="8" s="1"/>
  <c r="I33" i="8" s="1"/>
  <c r="AK63" i="9"/>
  <c r="G86" i="6"/>
  <c r="AB76" i="9"/>
  <c r="AD73" i="9"/>
  <c r="AD76" i="9" s="1"/>
  <c r="AO76" i="9"/>
  <c r="AO86" i="9" s="1"/>
  <c r="AA76" i="9"/>
  <c r="L63" i="9"/>
  <c r="AB63" i="9"/>
  <c r="AO63" i="9"/>
  <c r="AA63" i="9"/>
  <c r="L73" i="9"/>
  <c r="L76" i="9" s="1"/>
  <c r="AN76" i="9"/>
  <c r="AN86" i="9" s="1"/>
  <c r="AV10" i="9"/>
  <c r="AU85" i="9"/>
  <c r="AU58" i="9"/>
  <c r="AU59" i="9"/>
  <c r="X76" i="9"/>
  <c r="AN63" i="9"/>
  <c r="I21" i="8"/>
  <c r="H29" i="8" a="1"/>
  <c r="H29" i="8" s="1"/>
  <c r="H33" i="8" s="1"/>
  <c r="H21" i="8"/>
  <c r="AW10" i="9" l="1"/>
  <c r="AV85" i="9"/>
  <c r="AV58" i="9"/>
  <c r="AV59" i="9"/>
  <c r="AV74" i="9" s="1"/>
  <c r="AU74" i="9"/>
  <c r="AU73" i="9"/>
  <c r="AU63" i="9"/>
  <c r="G66" i="6"/>
  <c r="G57" i="6"/>
  <c r="H22" i="8" s="1"/>
  <c r="G44" i="6"/>
  <c r="H23" i="8" s="1"/>
  <c r="G33" i="6"/>
  <c r="G26" i="6"/>
  <c r="G17" i="6"/>
  <c r="G37" i="6" l="1"/>
  <c r="G38" i="6" s="1"/>
  <c r="H24" i="8"/>
  <c r="H31" i="8" s="1"/>
  <c r="AU76" i="9"/>
  <c r="AU86" i="9" s="1"/>
  <c r="AV63" i="9"/>
  <c r="AV73" i="9"/>
  <c r="AV76" i="9" s="1"/>
  <c r="AV86" i="9" s="1"/>
  <c r="AX10" i="9"/>
  <c r="AW85" i="9"/>
  <c r="AW59" i="9"/>
  <c r="AW58" i="9"/>
  <c r="G58" i="6"/>
  <c r="G59" i="6" s="1" a="1"/>
  <c r="G59" i="6" s="1"/>
  <c r="H66" i="6"/>
  <c r="H57" i="6"/>
  <c r="I22" i="8" s="1"/>
  <c r="H44" i="6"/>
  <c r="I23" i="8" s="1"/>
  <c r="H33" i="6"/>
  <c r="H26" i="6"/>
  <c r="H17" i="6"/>
  <c r="AY10" i="9" l="1"/>
  <c r="AX85" i="9"/>
  <c r="AX58" i="9"/>
  <c r="AX59" i="9"/>
  <c r="AX74" i="9" s="1"/>
  <c r="AW63" i="9"/>
  <c r="AW73" i="9"/>
  <c r="AW74" i="9"/>
  <c r="I24" i="8"/>
  <c r="I31" i="8" s="1"/>
  <c r="E35" i="8" s="1"/>
  <c r="H58" i="6"/>
  <c r="H37" i="6"/>
  <c r="H38" i="6" s="1"/>
  <c r="AW76" i="9" l="1"/>
  <c r="AW86" i="9" s="1"/>
  <c r="AX63" i="9"/>
  <c r="AX73" i="9"/>
  <c r="AX76" i="9" s="1"/>
  <c r="AX86" i="9" s="1"/>
  <c r="AZ10" i="9"/>
  <c r="AY85" i="9"/>
  <c r="AY59" i="9"/>
  <c r="AY58" i="9"/>
  <c r="H59" i="6" a="1"/>
  <c r="H59" i="6" s="1"/>
  <c r="AY74" i="9" l="1"/>
  <c r="BA10" i="9"/>
  <c r="AZ85" i="9"/>
  <c r="AZ59" i="9"/>
  <c r="AZ74" i="9" s="1"/>
  <c r="AZ58" i="9"/>
  <c r="AY73" i="9"/>
  <c r="AY63" i="9"/>
  <c r="AY76" i="9" l="1"/>
  <c r="AY86" i="9" s="1"/>
  <c r="BB10" i="9"/>
  <c r="BA85" i="9"/>
  <c r="BA59" i="9"/>
  <c r="BA74" i="9" s="1"/>
  <c r="BA58" i="9"/>
  <c r="AZ63" i="9"/>
  <c r="AZ73" i="9"/>
  <c r="AZ76" i="9" s="1"/>
  <c r="AZ86" i="9" s="1"/>
  <c r="BA73" i="9" l="1"/>
  <c r="BA76" i="9" s="1"/>
  <c r="BA86" i="9" s="1"/>
  <c r="BA63" i="9"/>
  <c r="BC10" i="9"/>
  <c r="BB85" i="9"/>
  <c r="BB59" i="9"/>
  <c r="BB74" i="9" s="1"/>
  <c r="BB58" i="9"/>
  <c r="AA86" i="9"/>
  <c r="AD86" i="9"/>
  <c r="S86" i="9"/>
  <c r="W86" i="9"/>
  <c r="AE86" i="9"/>
  <c r="AB86" i="9"/>
  <c r="BB73" i="9" l="1"/>
  <c r="BB76" i="9" s="1"/>
  <c r="BB86" i="9" s="1"/>
  <c r="BB63" i="9"/>
  <c r="BD10" i="9"/>
  <c r="BC85" i="9"/>
  <c r="BC59" i="9"/>
  <c r="BC74" i="9" s="1"/>
  <c r="BC58" i="9"/>
  <c r="AC86" i="9"/>
  <c r="O86" i="9"/>
  <c r="K86" i="9"/>
  <c r="T86" i="9"/>
  <c r="U86" i="9"/>
  <c r="M86" i="9"/>
  <c r="P86" i="9"/>
  <c r="V86" i="9"/>
  <c r="Q86" i="9"/>
  <c r="X86" i="9"/>
  <c r="N86" i="9"/>
  <c r="R86" i="9"/>
  <c r="Y86" i="9"/>
  <c r="Z86" i="9"/>
  <c r="L86" i="9"/>
  <c r="J86" i="9"/>
  <c r="J87" i="9" s="1"/>
  <c r="BC73" i="9" l="1"/>
  <c r="BC76" i="9" s="1"/>
  <c r="BC86" i="9" s="1"/>
  <c r="BC63" i="9"/>
  <c r="BE10" i="9"/>
  <c r="BD85" i="9"/>
  <c r="BD59" i="9"/>
  <c r="BD74" i="9" s="1"/>
  <c r="BD58" i="9"/>
  <c r="K87" i="9"/>
  <c r="L87" i="9" s="1"/>
  <c r="M87" i="9" s="1"/>
  <c r="N87" i="9" s="1"/>
  <c r="O87" i="9" s="1"/>
  <c r="P87" i="9" s="1"/>
  <c r="Q87" i="9" s="1"/>
  <c r="R87" i="9" s="1"/>
  <c r="S87" i="9" s="1"/>
  <c r="T87" i="9" s="1"/>
  <c r="U87" i="9" s="1"/>
  <c r="V87" i="9" s="1"/>
  <c r="W87" i="9" s="1"/>
  <c r="X87" i="9" s="1"/>
  <c r="Y87" i="9" s="1"/>
  <c r="Z87" i="9" s="1"/>
  <c r="AA87" i="9" s="1"/>
  <c r="AB87" i="9" s="1"/>
  <c r="AC87" i="9" s="1"/>
  <c r="AD87" i="9" s="1"/>
  <c r="AE87" i="9" s="1"/>
  <c r="AF87" i="9" s="1"/>
  <c r="AG87" i="9" s="1"/>
  <c r="AH87" i="9" s="1"/>
  <c r="AI87" i="9" s="1"/>
  <c r="AJ87" i="9" s="1"/>
  <c r="AK87" i="9" s="1"/>
  <c r="AL87" i="9" s="1"/>
  <c r="AM87" i="9" s="1"/>
  <c r="AN87" i="9" s="1"/>
  <c r="AO87" i="9" s="1"/>
  <c r="AP87" i="9" s="1"/>
  <c r="AQ87" i="9" s="1"/>
  <c r="AR87" i="9" s="1"/>
  <c r="AS87" i="9" s="1"/>
  <c r="AT87" i="9" s="1"/>
  <c r="AU87" i="9" s="1"/>
  <c r="AV87" i="9" s="1"/>
  <c r="AW87" i="9" s="1"/>
  <c r="AX87" i="9" s="1"/>
  <c r="AY87" i="9" s="1"/>
  <c r="AZ87" i="9" s="1"/>
  <c r="BA87" i="9" s="1"/>
  <c r="BB87" i="9" s="1"/>
  <c r="BC87" i="9" s="1"/>
  <c r="BD63" i="9" l="1"/>
  <c r="BD73" i="9"/>
  <c r="BD76" i="9" s="1"/>
  <c r="BD86" i="9" s="1"/>
  <c r="BD87" i="9" s="1"/>
  <c r="BF10" i="9"/>
  <c r="BE85" i="9"/>
  <c r="BE58" i="9"/>
  <c r="BE59" i="9"/>
  <c r="BE74" i="9" s="1"/>
  <c r="E89" i="9"/>
  <c r="E90" i="9"/>
  <c r="BE73" i="9" l="1"/>
  <c r="BE76" i="9" s="1"/>
  <c r="BE86" i="9" s="1"/>
  <c r="BE87" i="9" s="1"/>
  <c r="BE63" i="9"/>
  <c r="BG10" i="9"/>
  <c r="BF85" i="9"/>
  <c r="BF58" i="9"/>
  <c r="BF59" i="9"/>
  <c r="BF74" i="9" s="1"/>
  <c r="BF63" i="9" l="1"/>
  <c r="BF73" i="9"/>
  <c r="BF76" i="9" s="1"/>
  <c r="BF86" i="9" s="1"/>
  <c r="BF87" i="9" s="1"/>
  <c r="BG85" i="9"/>
  <c r="BG58" i="9"/>
  <c r="BG59" i="9"/>
  <c r="BG73" i="9" l="1"/>
  <c r="BG63" i="9"/>
  <c r="E58" i="9"/>
  <c r="BG74" i="9"/>
  <c r="E59" i="9"/>
  <c r="E65" i="9" l="1"/>
  <c r="E63" i="9"/>
  <c r="E66" i="9"/>
  <c r="BG76" i="9"/>
  <c r="BG86" i="9" s="1"/>
  <c r="BG87" i="9"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<sst xmlns="http://schemas.openxmlformats.org/spreadsheetml/2006/main" count="1042" uniqueCount="695">
  <si>
    <t>Pentru a fi eligibil, solicitantul trebuie să nu se încadreze în categoria întreprinderilor în dificultate.</t>
  </si>
  <si>
    <t>O întreprindere este considerată a fi în dificultate dacă este îndeplinită cel puțin una dintre următoarele condiții*:</t>
  </si>
  <si>
    <t>1)</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</si>
  <si>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</si>
  <si>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</si>
  <si>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</si>
  <si>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</si>
  <si>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</si>
  <si>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</si>
  <si>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t>
  </si>
  <si>
    <t>(-)</t>
  </si>
  <si>
    <t>TOTAL CAPITALURI PROPRII</t>
  </si>
  <si>
    <t>CHECK</t>
  </si>
  <si>
    <t>N</t>
  </si>
  <si>
    <r>
      <t>"</t>
    </r>
    <r>
      <rPr>
        <b/>
        <sz val="11"/>
        <color rgb="FFFF0000"/>
        <rFont val="Arial Narrow"/>
        <family val="2"/>
      </rPr>
      <t>ERROR</t>
    </r>
    <r>
      <rPr>
        <sz val="11"/>
        <color theme="1"/>
        <rFont val="Arial Narrow"/>
        <family val="2"/>
      </rPr>
      <t>";</t>
    </r>
  </si>
  <si>
    <t>- simbolurile (+) sau (-) din fata unor randuri indica semnul cu care trebuie introdusa suma in tabel.</t>
  </si>
  <si>
    <t>REGULI DE COMPLETARE</t>
  </si>
  <si>
    <t xml:space="preserve">- Macheta financiara este securizata, astfel ca Solicitantul poate introduce valori doar in celulele predefinite, marcate cu culoarea  galbena </t>
  </si>
  <si>
    <r>
      <t>- In vederea stabilirii corectitudinii introducerii valorilor din situatiile financiare,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</si>
  <si>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 xml:space="preserve">A. ACTIVE </t>
  </si>
  <si>
    <t>BILANT (cod 01)</t>
  </si>
  <si>
    <t>ACTIVE NECURENTE</t>
  </si>
  <si>
    <t>Active fixe corporale</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</si>
  <si>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</si>
  <si>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</si>
  <si>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</si>
  <si>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</si>
  <si>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</si>
  <si>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</si>
  <si>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</si>
  <si>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</si>
  <si>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</si>
  <si>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</si>
  <si>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</si>
  <si>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</si>
  <si>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</si>
  <si>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</si>
  <si>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</si>
  <si>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</si>
  <si>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</si>
  <si>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</si>
  <si>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</si>
  <si>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</si>
  <si>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Dobândă de încasat,  avansuri de trezoreri</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</si>
  <si>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</si>
  <si>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</si>
  <si>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</si>
  <si>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</si>
  <si>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</si>
  <si>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</si>
  <si>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</si>
  <si>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</si>
  <si>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</si>
  <si>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</si>
  <si>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</si>
  <si>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</si>
  <si>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</si>
  <si>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</si>
  <si>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</si>
  <si>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</si>
  <si>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</si>
  <si>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</si>
  <si>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</si>
  <si>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</si>
  <si>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</si>
  <si>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</si>
  <si>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</si>
  <si>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</si>
  <si>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</si>
  <si>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</si>
  <si>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</si>
  <si>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</si>
  <si>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</si>
  <si>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Rezultatul patrimonial al exercitiului (sold creditor)</t>
  </si>
  <si>
    <t>Rezultatul patrimonial al exercitiului (sold debitor)</t>
  </si>
  <si>
    <t>N = anul anterior depunerii cererii de finantare</t>
  </si>
  <si>
    <t>SITUATII FINANCIARE INCHEIATE DE INSTITUTII PUBLICE</t>
  </si>
  <si>
    <t>N-1</t>
  </si>
  <si>
    <t>Verificarea de la pct. 1) se face în mod automat, în baza informațiilor introduse deja. 
Punctele 2) și 3) de mai jos fac obiectul Declarației de eligibilitate, pe propria răspundere.</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</si>
  <si>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</si>
  <si>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</si>
  <si>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</si>
  <si>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</si>
  <si>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</si>
  <si>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</si>
  <si>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</si>
  <si>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</si>
  <si>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</si>
  <si>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</si>
  <si>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</si>
  <si>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</si>
  <si>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</si>
  <si>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</si>
  <si>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</si>
  <si>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</si>
  <si>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</si>
  <si>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</si>
  <si>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</si>
  <si>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</si>
  <si>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</si>
  <si>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</si>
  <si>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</si>
  <si>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</si>
  <si>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</si>
  <si>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</si>
  <si>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</si>
  <si>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</si>
  <si>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</si>
  <si>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</si>
  <si>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</si>
  <si>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</si>
  <si>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</si>
  <si>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</si>
  <si>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</si>
  <si>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</si>
  <si>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</si>
  <si>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</si>
  <si>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</si>
  <si>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</si>
  <si>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</si>
  <si>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</si>
  <si>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</si>
  <si>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</si>
  <si>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</si>
  <si>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</si>
  <si>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AN PROIECTIE</t>
  </si>
  <si>
    <t>UM</t>
  </si>
  <si>
    <t>CALCUL DURATA DE VIATA ECONOMICA A PROIECTULUI</t>
  </si>
  <si>
    <t>Active corporale si active necorporale</t>
  </si>
  <si>
    <t>Durata de utilizare (ani)</t>
  </si>
  <si>
    <t>Valoare de inventar (lei)</t>
  </si>
  <si>
    <t>Durata medie de viata ani)</t>
  </si>
  <si>
    <t>[denumire activ corporal/necorporal]</t>
  </si>
  <si>
    <t>TOTAL</t>
  </si>
  <si>
    <t>VENITURI DIN OPERAREA INFRASTRUCTURII</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</si>
  <si>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</si>
  <si>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</si>
  <si>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</si>
  <si>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</si>
  <si>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</si>
  <si>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</si>
  <si>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</si>
  <si>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</si>
  <si>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</si>
  <si>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</si>
  <si>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PROIECTII FINANCIARE SCENARIUL CU PROIECT</t>
  </si>
  <si>
    <t xml:space="preserve">CALCULUL FLUXULUI DE NUMERAR NET </t>
  </si>
  <si>
    <t>Cheltuieli cu inlocuirile echipamentelor cu durata scurta de viata</t>
  </si>
  <si>
    <t>Nr. crt</t>
  </si>
  <si>
    <t>Denumirea capitolelor şi subcapitolelor</t>
  </si>
  <si>
    <t>Cheltuieli eligibile</t>
  </si>
  <si>
    <t>Total eligibil</t>
  </si>
  <si>
    <t>Cheltuieli neeligibile</t>
  </si>
  <si>
    <t>Total neeligibil</t>
  </si>
  <si>
    <t>PLANUL DE FINANTARE (lei cu TVA)</t>
  </si>
  <si>
    <t>Baza</t>
  </si>
  <si>
    <t>TVA elig.</t>
  </si>
  <si>
    <t>TVA ne-elig.</t>
  </si>
  <si>
    <t>CAP. 1</t>
  </si>
  <si>
    <t>Cheltuieli pentru amenajarea terenului</t>
  </si>
  <si>
    <t>Verificare</t>
  </si>
  <si>
    <t>1.2</t>
  </si>
  <si>
    <t>Amenajarea terenului</t>
  </si>
  <si>
    <t>1.3</t>
  </si>
  <si>
    <t>Amenajări pentru protecţia mediului şi aducerea terenului la starea iniţială</t>
  </si>
  <si>
    <t>1.4</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</si>
  <si>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</si>
  <si>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</si>
  <si>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</si>
  <si>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</si>
  <si>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</si>
  <si>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</si>
  <si>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</si>
  <si>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</si>
  <si>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</si>
  <si>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3.2</t>
  </si>
  <si>
    <t>Documentaţii-suport şi cheltuieli pentru obţinerea de avize, acorduri şi autorizaţii</t>
  </si>
  <si>
    <t>3.4</t>
  </si>
  <si>
    <t>Proiectare si inginerie</t>
  </si>
  <si>
    <t>3.5</t>
  </si>
  <si>
    <t> TOTAL CAPITOL 3</t>
  </si>
  <si>
    <t>CAP. 4</t>
  </si>
  <si>
    <t>Cheltuieli pentru investiţia de bază</t>
  </si>
  <si>
    <t>4.1</t>
  </si>
  <si>
    <t>Construcţii şi instalaţii</t>
  </si>
  <si>
    <t>4.2</t>
  </si>
  <si>
    <t>Montaj utilaje, echipamente tehnologice şi funcţionale</t>
  </si>
  <si>
    <t>4.3</t>
  </si>
  <si>
    <t>4.4</t>
  </si>
  <si>
    <t>4.5</t>
  </si>
  <si>
    <t>Dotări</t>
  </si>
  <si>
    <t>4.6</t>
  </si>
  <si>
    <t>Active necorporale</t>
  </si>
  <si>
    <t>TOTAL CAPITOL 4</t>
  </si>
  <si>
    <t>CAP. 5</t>
  </si>
  <si>
    <t>Alte cheltuieli</t>
  </si>
  <si>
    <t>5.1</t>
  </si>
  <si>
    <t>Organizare de santier</t>
  </si>
  <si>
    <t>5.2</t>
  </si>
  <si>
    <t>Cheltuieli diverse și neprevăzute</t>
  </si>
  <si>
    <t>TOTAL CAPITOL 5</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</si>
  <si>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</si>
  <si>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</si>
  <si>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</si>
  <si>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</si>
  <si>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</si>
  <si>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</si>
  <si>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</si>
  <si>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</si>
  <si>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</si>
  <si>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</si>
  <si>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</si>
  <si>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totală a solicitantului, din care :</t>
  </si>
  <si>
    <t>II.a.</t>
  </si>
  <si>
    <t xml:space="preserve">Contribuţia solicitantului la cheltuieli eligibile </t>
  </si>
  <si>
    <t>II.b.</t>
  </si>
  <si>
    <t>Contribuţia solicitantului la cheltuieli neeligibile, inclusiv TVA aferenta</t>
  </si>
  <si>
    <t>III</t>
  </si>
  <si>
    <t>Finanțarea nerambursabilă totală solicitată</t>
  </si>
  <si>
    <t>Utilaje, echipamente tehnologice şi funcţionale care necesită montaj</t>
  </si>
  <si>
    <t>Utilaje, echipamente tehnologice şi funcţionale care nu necesită montaj si echipamente de transport</t>
  </si>
  <si>
    <t>Comisioane, cote, taxe, costul creditului</t>
  </si>
  <si>
    <t>5.3</t>
  </si>
  <si>
    <t>5.4</t>
  </si>
  <si>
    <t>Cheltuieli pentru informare si publicitate</t>
  </si>
  <si>
    <t>FLUXUL DE NUMERAR DIN ACTIVITATEA OPERATIONALA</t>
  </si>
  <si>
    <t>FLUXUL DE NUMERAR DIN ACTIVITATEA FINANCIARA SI DE INVESTITIE</t>
  </si>
  <si>
    <t>Cheltuieli diverse si neprevazute</t>
  </si>
  <si>
    <t>Credite bancare sau alte imprumuturi</t>
  </si>
  <si>
    <t>Flux de numerar net din activitatea operationala</t>
  </si>
  <si>
    <t>Flux de numerar net din activitatea financiara si de investitie</t>
  </si>
  <si>
    <t>FLUX DE NUMERAR NET CUMULAT</t>
  </si>
  <si>
    <t>FLUX DE NUMERAR NET ANUAL</t>
  </si>
  <si>
    <t>Cheltuieli de investitie fara TVA si fara diverse si neprevazute</t>
  </si>
  <si>
    <t>Calcul durata de operare a proiectului</t>
  </si>
  <si>
    <t>Durata de implementare a proiectului</t>
  </si>
  <si>
    <t>1.1</t>
  </si>
  <si>
    <t>Cheltuieli pentru obtinerea si amenajarea terenului</t>
  </si>
  <si>
    <t xml:space="preserve">Studii </t>
  </si>
  <si>
    <t>Componenta finanțabilă prin ajutor de stat regional, din care:</t>
  </si>
  <si>
    <t xml:space="preserve">Valoarea totala eligibilă, inclusiv TVA aferenta </t>
  </si>
  <si>
    <t>SURSE DE FINANŢARE AJUTOR DE MINIMIS</t>
  </si>
  <si>
    <t>Componenta finanțabilă prin ajutor de minimis, din care:</t>
  </si>
  <si>
    <t xml:space="preserve">Valoarea totala eligibilă, inclusiv TVA aferenta  </t>
  </si>
  <si>
    <t>III.a.</t>
  </si>
  <si>
    <t>III.b.</t>
  </si>
  <si>
    <t>BH</t>
  </si>
  <si>
    <t>CJ</t>
  </si>
  <si>
    <t>BN</t>
  </si>
  <si>
    <t>MM</t>
  </si>
  <si>
    <t>SM</t>
  </si>
  <si>
    <t>SJ</t>
  </si>
  <si>
    <t>AJ PARCURI</t>
  </si>
  <si>
    <t>AJ IMM</t>
  </si>
  <si>
    <t>MIJLOCIE</t>
  </si>
  <si>
    <t>MICA SAU MICRO</t>
  </si>
  <si>
    <t xml:space="preserve">Rata de actualizare financiara avuta in vedere la calculul RIRF/C este </t>
  </si>
  <si>
    <t>Cursul Inforeuro din luna publicării ghidului solicitantului</t>
  </si>
  <si>
    <t>CALCULUL INDICATORILOR FINANCIARI DE RENTABILITATE A INVESTITIEI</t>
  </si>
  <si>
    <t>Venituri operationale</t>
  </si>
  <si>
    <t>Costuri operationale</t>
  </si>
  <si>
    <t>Costuri cu inlocuirea echipamentelor cu durata scurta de viata</t>
  </si>
  <si>
    <t>Costuri cu investitia</t>
  </si>
  <si>
    <t>FLUX DE NUMERAR NET</t>
  </si>
  <si>
    <t>VANF/C</t>
  </si>
  <si>
    <t>Anul 1</t>
  </si>
  <si>
    <t>Anul 2</t>
  </si>
  <si>
    <t>Anul 3</t>
  </si>
  <si>
    <t>Anul 4</t>
  </si>
  <si>
    <t xml:space="preserve">Venituri din operare </t>
  </si>
  <si>
    <t xml:space="preserve">Cheltuieli din operare </t>
  </si>
  <si>
    <t>Numar de ani cu flux de numerar net pozitiv</t>
  </si>
  <si>
    <t>Numar de ani cu flux de numerar net negativ</t>
  </si>
  <si>
    <t>Cheltuielile de investitie - Componenta 1, din care:</t>
  </si>
  <si>
    <t>TVA investitie - Componenta 1</t>
  </si>
  <si>
    <t>Asistenta financiara nerambursabila - Componenta 1</t>
  </si>
  <si>
    <t>Contributia Solicitantului - Componenta 1</t>
  </si>
  <si>
    <t>PROGRAMUL REGIONAL SUD-VEST OLTENIA 2021-2027</t>
  </si>
  <si>
    <t>Prioritatea 1: Competitivitate prin inovare și întreprinderi dinamice</t>
  </si>
  <si>
    <t>Obiectiv specific 1.3: Intensificarea creșterii sustenabile și creșterea competitivității IMM-urilor și crearea de locuri de muncă în cadrul IMM-urilor, inclusiv prin investiții productive</t>
  </si>
  <si>
    <t>3.3</t>
  </si>
  <si>
    <t>Consultanță</t>
  </si>
  <si>
    <t>Asistență tehnică</t>
  </si>
  <si>
    <t>PARCURI INDUSTRIALE</t>
  </si>
  <si>
    <t>PACRURI INDUSTRIALE</t>
  </si>
  <si>
    <t>Categorie MYSMIS</t>
  </si>
  <si>
    <t>Subcategorie MYSMIS</t>
  </si>
  <si>
    <t>Lucrări</t>
  </si>
  <si>
    <t>Echipamente/Dotări/ Active Corporale</t>
  </si>
  <si>
    <t>1.1. Obținerea terenului</t>
  </si>
  <si>
    <t>1.2. Amenajarea terenului</t>
  </si>
  <si>
    <t>1.3. Amenajări pentru prorecția mediului și aducerea la starea inițială</t>
  </si>
  <si>
    <t>2. Cheltuieli pentru asigurarea utilităților necesare obiectivului de investiții</t>
  </si>
  <si>
    <t>Servicii</t>
  </si>
  <si>
    <t>3.1.1 Studii de teren
3.1.2 Raport privind impactul asupra mediului
3.1.3 Alte studii de specialitate</t>
  </si>
  <si>
    <t>3.2 Documentaţii-suport şi cheltuieli pentru obţinerea de avize, acorduri şi autorizații</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</si>
  <si>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</si>
  <si>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3.6. Organizarea procedurilor de achiziţie
3.7.1  Managementul de proiect pentru obiectivul de investiţii</t>
  </si>
  <si>
    <t>3.8.1. Asistenţă tehnică din partea proiectantului
3.8.2. Dirigenţie de şantier/supervizare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</si>
  <si>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</si>
  <si>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</si>
  <si>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</si>
  <si>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</si>
  <si>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</si>
  <si>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</si>
  <si>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5.1.1 Lucrări de construcţii şi instalaţii aferente organizării de şantier
5.1.2 Cheltuieli conexe organizării şantierului</t>
  </si>
  <si>
    <t>Taxe</t>
  </si>
  <si>
    <t>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</si>
  <si>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și neprevăzute</t>
  </si>
  <si>
    <t>5.4. Cheltiuieli pentru informare și publicitate</t>
  </si>
  <si>
    <t>3.6.</t>
  </si>
  <si>
    <t>Audit financiar</t>
  </si>
  <si>
    <t>3.7.2. Audit financiar</t>
  </si>
  <si>
    <t>Verificarea pragurilor</t>
  </si>
  <si>
    <t>RIRF/C</t>
  </si>
  <si>
    <t>Lider/Partener</t>
  </si>
  <si>
    <t>Obiectiv specific</t>
  </si>
  <si>
    <t>Fond UE</t>
  </si>
  <si>
    <t>Tip regiune</t>
  </si>
  <si>
    <t>Denumire cheltuiala</t>
  </si>
  <si>
    <t>Categorie cheltuiala</t>
  </si>
  <si>
    <t>Subcategorie Cheltuială</t>
  </si>
  <si>
    <t>Tip cheltuială</t>
  </si>
  <si>
    <t>U.M.</t>
  </si>
  <si>
    <t>Cantitate</t>
  </si>
  <si>
    <t>Preţ unitar (fără TVA)</t>
  </si>
  <si>
    <t>Total valoare fara TVA</t>
  </si>
  <si>
    <t>Valoare TVA</t>
  </si>
  <si>
    <t>Total valoare cu TVA</t>
  </si>
  <si>
    <t>Valoare cotă TVA</t>
  </si>
  <si>
    <t>TVA eligibil</t>
  </si>
  <si>
    <t>Cheltuieli eligibile fără TVA</t>
  </si>
  <si>
    <t>Valoare TVA eligibil</t>
  </si>
  <si>
    <t>Total cheltuieli eligibile</t>
  </si>
  <si>
    <t>Total cheltuieli eligibile Less</t>
  </si>
  <si>
    <t>Total cheltuieli eligibile More</t>
  </si>
  <si>
    <t>Cheltuieli neeligibile fără TVA</t>
  </si>
  <si>
    <t>Valoare TVA neeligibil</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</si>
  <si>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</si>
  <si>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</si>
  <si>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</si>
  <si>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</si>
  <si>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</si>
  <si>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</si>
  <si>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</si>
  <si>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</si>
  <si>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</si>
  <si>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</si>
  <si>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</si>
  <si>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</si>
  <si>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</si>
  <si>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t>
  </si>
  <si>
    <t>Buget de stat Less</t>
  </si>
  <si>
    <t>Buget de stat More</t>
  </si>
  <si>
    <t>Ajutor de stat</t>
  </si>
  <si>
    <t>Furnizat</t>
  </si>
  <si>
    <t>Schema de ajutor de stat</t>
  </si>
  <si>
    <t>Categorie de ajutor de stat</t>
  </si>
  <si>
    <t>Subcategorie ajutor de stat</t>
  </si>
  <si>
    <t>COD SMIS</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</si>
  <si>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</si>
  <si>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</si>
  <si>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</si>
  <si>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</si>
  <si>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</si>
  <si>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</si>
  <si>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</si>
  <si>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</si>
  <si>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</si>
  <si>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</si>
  <si>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</si>
  <si>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</si>
  <si>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</si>
  <si>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</si>
  <si>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Total</t>
  </si>
  <si>
    <t>*) media intensităţii interventiei tuturor activităţilor/subactivităţilor inclusiv pe surse</t>
  </si>
  <si>
    <t>Componenta 1 - “Parcuri industriale”</t>
  </si>
  <si>
    <t>SURSE DE FINANŢARE AJUTOR DE STAT REGIONAL PENTRU PARCURI INDUSTRIALE</t>
  </si>
  <si>
    <t>DEVIZ GENERAL</t>
  </si>
  <si>
    <t>al obiectivului de investiţii</t>
  </si>
  <si>
    <t>(denumirea obiectivului de investiţii)</t>
  </si>
  <si>
    <t>Nr. crt.</t>
  </si>
  <si>
    <t>Denumirea capitolelor şi subcapitolelor de cheltuieli</t>
  </si>
  <si>
    <t>Valoare fără TVA</t>
  </si>
  <si>
    <t>TVA</t>
  </si>
  <si>
    <t>Valoare cu TVA</t>
  </si>
  <si>
    <t>Valoare fără TVA eligibila</t>
  </si>
  <si>
    <t>Valoare cu TVA eligiblia (valoare totala eligiblia</t>
  </si>
  <si>
    <t>Valoare fără TVA neeligibila</t>
  </si>
  <si>
    <t>TVA neeligibil</t>
  </si>
  <si>
    <t>Valoare cu TVA neeligiblia (valoare totala neeligiblia</t>
  </si>
  <si>
    <t>lei</t>
  </si>
  <si>
    <t>1</t>
  </si>
  <si>
    <t>2</t>
  </si>
  <si>
    <t>3</t>
  </si>
  <si>
    <t>4</t>
  </si>
  <si>
    <t>5</t>
  </si>
  <si>
    <t>CAPITOLUL 1 Cheltuieli pentru obţinerea şi amenajarea terenului</t>
  </si>
  <si>
    <t>Obţinerea terenului</t>
  </si>
  <si>
    <t>Cheltuieli pentru relocarea/protecţia utilităţilor</t>
  </si>
  <si>
    <t>Total capitol 1</t>
  </si>
  <si>
    <t>CAPITOLUL 2 Cheltuieli pentru asigurarea utilităţilor necesare obiectivului de investiţii</t>
  </si>
  <si>
    <t>Cheltuieli pentru asigurarea utilităţilor necesare obiectivului de investiţii</t>
  </si>
  <si>
    <t>Total capitol 2</t>
  </si>
  <si>
    <t>CAPITOLUL 3 Cheltuieli pentru proiectare şi asistenţă tehnică</t>
  </si>
  <si>
    <t>3.1.</t>
  </si>
  <si>
    <t>Studii</t>
  </si>
  <si>
    <t>3.1.1.</t>
  </si>
  <si>
    <t xml:space="preserve"> Studii de teren</t>
  </si>
  <si>
    <t>3.1.2.</t>
  </si>
  <si>
    <t>Raport privind impactul asupra mediului</t>
  </si>
  <si>
    <t>3.1.3.</t>
  </si>
  <si>
    <t>Alte studii specifice</t>
  </si>
  <si>
    <t xml:space="preserve">3.2. </t>
  </si>
  <si>
    <t>3.3.</t>
  </si>
  <si>
    <t xml:space="preserve">Expertizare tehnică                       </t>
  </si>
  <si>
    <t>3.4.</t>
  </si>
  <si>
    <t>Certificarea performanţei energetice şi  auditul energetic al clădirilor</t>
  </si>
  <si>
    <t>3.5.</t>
  </si>
  <si>
    <t>Proiectare</t>
  </si>
  <si>
    <t>3.5.1.</t>
  </si>
  <si>
    <t>Temă de proiectare</t>
  </si>
  <si>
    <t>3.5.2.</t>
  </si>
  <si>
    <t xml:space="preserve"> Studiu de prefezabilitate</t>
  </si>
  <si>
    <t>3.5.3.</t>
  </si>
  <si>
    <t xml:space="preserve"> Studiu de fezabilitate/documentaţie de avizare a lucrărilor de intervenţii şi deviz general</t>
  </si>
  <si>
    <t>3.5.4.</t>
  </si>
  <si>
    <t xml:space="preserve"> Documentaţiile tehnice necesare în vederea obţinerii avizelor/acordurilor/autorizaţiilor</t>
  </si>
  <si>
    <t>3.5.5.</t>
  </si>
  <si>
    <t>Verificarea tehnică de calitate a proiectului tehnic şi a detaliilor de execuţie</t>
  </si>
  <si>
    <t>3.5.6.</t>
  </si>
  <si>
    <t>Proiect tehnic şi detalii de execuţie</t>
  </si>
  <si>
    <t>Organizarea procedurilor de achizitie</t>
  </si>
  <si>
    <t>3.7.</t>
  </si>
  <si>
    <t>Consultanţă</t>
  </si>
  <si>
    <t>3.7.1.a</t>
  </si>
  <si>
    <t>3.7.1.b</t>
  </si>
  <si>
    <t xml:space="preserve">Consultanţă în domeniul managementului execuţiei investiţiei </t>
  </si>
  <si>
    <t>3.7.1.c</t>
  </si>
  <si>
    <t>Servicii de evaluare, efectuate de un expert ANEVAR, în vederea stabilirii valorii terenurilor achiziționate</t>
  </si>
  <si>
    <t>3.7.2.</t>
  </si>
  <si>
    <t>3.8.</t>
  </si>
  <si>
    <t>Asistenţă tehnică</t>
  </si>
  <si>
    <t>3.8.1</t>
  </si>
  <si>
    <t>Asistenţă tehnică din partea proiectantului</t>
  </si>
  <si>
    <t>3.8.1.1.</t>
  </si>
  <si>
    <t>pe perioada de execuţie a lucrărilor</t>
  </si>
  <si>
    <t>3.8.1.2</t>
  </si>
  <si>
    <t>pentru participarea proiectantului la fazele incluse în programul de control al lucrărilor de execuţie, avizat de către Inspectoratul de Stat în Construcţii</t>
  </si>
  <si>
    <t>3.8.2.</t>
  </si>
  <si>
    <t>Dirigenţie de şantier</t>
  </si>
  <si>
    <t>Total capitol 3</t>
  </si>
  <si>
    <t>CAPITOLUL 4 Cheltuieli pentru investiţia de bază</t>
  </si>
  <si>
    <t>4.1.</t>
  </si>
  <si>
    <t>Construcţii şi instalaţii, din care</t>
  </si>
  <si>
    <t>4.2.</t>
  </si>
  <si>
    <t>Montaj utilaje, echipamente tehnologice şi funcţionale, din care</t>
  </si>
  <si>
    <t>4.3.</t>
  </si>
  <si>
    <t>Utilaje, echipamente tehnologice şi  funcţionale care necesită montaj, din care</t>
  </si>
  <si>
    <t>4.4.</t>
  </si>
  <si>
    <t>Utilaje, echipamente tehnologice şi  funcţionale care nu necesită montaj şi  echipamente de transport , din care:</t>
  </si>
  <si>
    <t>4.5.</t>
  </si>
  <si>
    <t>Dotări, din care:</t>
  </si>
  <si>
    <t xml:space="preserve">4.6. </t>
  </si>
  <si>
    <t>Active necorporale, din care:</t>
  </si>
  <si>
    <t>Total capitol 4</t>
  </si>
  <si>
    <t>CAPITOLUL 5 Alte cheltuieli</t>
  </si>
  <si>
    <t>5.1.</t>
  </si>
  <si>
    <t>Organizare de şantier</t>
  </si>
  <si>
    <t>5.1.1.</t>
  </si>
  <si>
    <t xml:space="preserve"> Lucrări de construcţii şi instalaţii aferente organizării de şantier</t>
  </si>
  <si>
    <t xml:space="preserve">5.1.2. </t>
  </si>
  <si>
    <t>Cheltuieli conexe organizării şantierului</t>
  </si>
  <si>
    <t>5.2.</t>
  </si>
  <si>
    <t>5.2.1.</t>
  </si>
  <si>
    <t>Comisioanele şi dobânzile aferente creditului băncii finanţatoare</t>
  </si>
  <si>
    <t>5.2.2.</t>
  </si>
  <si>
    <t>Cota aferentă ISC pentru controlul calităţii lucrărilor de construcţii</t>
  </si>
  <si>
    <t>5.2.3.</t>
  </si>
  <si>
    <t>Cota aferentă ISC pentru controlul statului în amenajarea teritoriului, urbanism şi pentru autorizarea lucrărilor de construcţii</t>
  </si>
  <si>
    <t>5.2.4</t>
  </si>
  <si>
    <t xml:space="preserve">Cota aferentă Casei Sociale a    Cota aferentă Casei Sociale a   Constructorilor - CSC                     </t>
  </si>
  <si>
    <t>5.2.5.</t>
  </si>
  <si>
    <t xml:space="preserve">Taxe pentru acorduri, avize  conforme şi autorizaţia de construire/  desfiinţare                               </t>
  </si>
  <si>
    <t>5.3.</t>
  </si>
  <si>
    <t>Cheltuieli diverse şi neprevăzute</t>
  </si>
  <si>
    <t>5.4.</t>
  </si>
  <si>
    <t>Cheltuieli pentru informare şi publicitate</t>
  </si>
  <si>
    <t>5.4.1.</t>
  </si>
  <si>
    <t xml:space="preserve">Cheltuieli cu activitățile obligatorii de informare și publicitate aferente proiectului  </t>
  </si>
  <si>
    <t>5.4.2.</t>
  </si>
  <si>
    <t xml:space="preserve">Cheltuielile de promovare a obiectivului de investiție </t>
  </si>
  <si>
    <t>Total capitol 5</t>
  </si>
  <si>
    <t xml:space="preserve">CAPITOLUL 6 Cheltuieli pentru probe tehnologice şi teste              </t>
  </si>
  <si>
    <t>6.1</t>
  </si>
  <si>
    <t xml:space="preserve">Pregătirea personalului de exploatare     </t>
  </si>
  <si>
    <t>6.2</t>
  </si>
  <si>
    <t xml:space="preserve">Probe tehnologice şi teste                </t>
  </si>
  <si>
    <t>Total capitol 6</t>
  </si>
  <si>
    <t>TOTAL GENERAL DEVIZ HOTĂRÂRE nr. 907/2016</t>
  </si>
  <si>
    <t>din care: C + M (1.2 + 1.3 +1.4 + 2 + 4.1 + 4.2 + 5.1.1)</t>
  </si>
  <si>
    <t>Consultanţă la elaborarea cererii de finantare</t>
  </si>
  <si>
    <t>SITUATII FINANCIARE INCHEIATE DE SOCIETATI INFIINTATE IN BAZA LEGII NR. 31/1990</t>
  </si>
  <si>
    <t>INTREPRINDERE MARE</t>
  </si>
  <si>
    <t>BILANT (cod 10)</t>
  </si>
  <si>
    <t>A. ACTIVE IMOBILIZATE</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</si>
  <si>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</si>
  <si>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</si>
  <si>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</si>
  <si>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</si>
  <si>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</si>
  <si>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</si>
  <si>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</si>
  <si>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TOTAL IMOBILIZARI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</si>
  <si>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</si>
  <si>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</si>
  <si>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</si>
  <si>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</si>
  <si>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</si>
  <si>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</si>
  <si>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</si>
  <si>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</si>
  <si>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</si>
  <si>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</si>
  <si>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TOTAL IMOBILIZARI CORPORALE</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</si>
  <si>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</si>
  <si>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</si>
  <si>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</si>
  <si>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</si>
  <si>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</si>
  <si>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</si>
  <si>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</si>
  <si>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TOTAL IMOBILIZARI FINANCIARE</t>
  </si>
  <si>
    <t>TOTAL ACTIVE IMOBILIZATE</t>
  </si>
  <si>
    <t>B. ACTIVE CIRCULANTE</t>
  </si>
  <si>
    <t xml:space="preserve">I. STOCURI </t>
  </si>
  <si>
    <t xml:space="preserve">1. Materii prime și materiale consumabile </t>
  </si>
  <si>
    <t>2. Producția în curs de execuție</t>
  </si>
  <si>
    <t>3. Produse finite și mărfuri</t>
  </si>
  <si>
    <t xml:space="preserve">4. Avansuri </t>
  </si>
  <si>
    <t>TOTAL STOCURI</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</si>
  <si>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</si>
  <si>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</si>
  <si>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</si>
  <si>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</si>
  <si>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</si>
  <si>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</si>
  <si>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TOTAL CREANTE</t>
  </si>
  <si>
    <t xml:space="preserve">III. INVESTIȚII PE TERMEN SCURT </t>
  </si>
  <si>
    <t xml:space="preserve">1. Acțiuni deținute la entitățile afiliate </t>
  </si>
  <si>
    <t xml:space="preserve">2. Alte investiții pe termen scurt </t>
  </si>
  <si>
    <t>TOTAL INVESTITII PE TERMEN SCURT</t>
  </si>
  <si>
    <t xml:space="preserve">IV. CASA ȘI CONTURI LA BĂNCI </t>
  </si>
  <si>
    <t>TOTAL ACTIVE CIRCULANTE</t>
  </si>
  <si>
    <t>C. CHELTUIELI IN AVANS</t>
  </si>
  <si>
    <t xml:space="preserve">Sume de reluat într-o perioadă de până la un an </t>
  </si>
  <si>
    <t>Sume de reluat într-o perioadă mai mare de un an</t>
  </si>
  <si>
    <t>D. DATORII CARE TREBUIE PLATITE INTR-O PERIOADA DE PANA LA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</si>
  <si>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</si>
  <si>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</si>
  <si>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</si>
  <si>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</si>
  <si>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</si>
  <si>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</si>
  <si>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</si>
  <si>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</si>
  <si>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TOTAL DATORII CARE TREBUIE PLATITE INTR-O PERIOADA DE PANA LA UN AN</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</si>
  <si>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</si>
  <si>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</si>
  <si>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</si>
  <si>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</si>
  <si>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</si>
  <si>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TOTAL DATORII CARE TREBUIE PLATITE INTR-O PERIOADA MAI MARE DE UN AN</t>
  </si>
  <si>
    <t>H. PROVIZIOANE</t>
  </si>
  <si>
    <t xml:space="preserve">1. Provizioane pentru beneficiile angajaților </t>
  </si>
  <si>
    <t>2. Provizioane pentru impozite</t>
  </si>
  <si>
    <t>3. Alte provizioane</t>
  </si>
  <si>
    <t>TOTAL PROVIZIOANE</t>
  </si>
  <si>
    <t>I. VENITURI IN AVANS</t>
  </si>
  <si>
    <t>1. Subventii pentru investitii</t>
  </si>
  <si>
    <t>2. Venituri inregistrate in avans</t>
  </si>
  <si>
    <t>3. Venituri in avans aferente activelor primite prin transfer de la clienti</t>
  </si>
  <si>
    <t>4. Fond comercial negativ</t>
  </si>
  <si>
    <t>TOTAL VENITURI IN AVANS</t>
  </si>
  <si>
    <t>J. CAPITAL SI REZERVE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</si>
  <si>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</si>
  <si>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</si>
  <si>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</si>
  <si>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</si>
  <si>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</si>
  <si>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</si>
  <si>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</si>
  <si>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</si>
  <si>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</si>
  <si>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</si>
  <si>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</si>
  <si>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</si>
  <si>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TOTAL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</si>
  <si>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</si>
  <si>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</si>
  <si>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</si>
  <si>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</si>
  <si>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</si>
  <si>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</si>
  <si>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</si>
  <si>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Repartizarea profitului</t>
  </si>
  <si>
    <t xml:space="preserve">Patrimoniul public </t>
  </si>
  <si>
    <t>Patrimoniu privat</t>
  </si>
  <si>
    <t xml:space="preserve">CAPITALURI - TOTAL </t>
  </si>
  <si>
    <t>VERIFICARE EGALITATE BILANTIERA</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</si>
  <si>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</si>
  <si>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</si>
  <si>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</si>
  <si>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</si>
  <si>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</si>
  <si>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</si>
  <si>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</si>
  <si>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</si>
  <si>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</si>
  <si>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</si>
  <si>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</si>
  <si>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</si>
  <si>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</si>
  <si>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</si>
  <si>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</si>
  <si>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</si>
  <si>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</si>
  <si>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</si>
  <si>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</si>
  <si>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</si>
  <si>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</si>
  <si>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</si>
  <si>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</si>
  <si>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</si>
  <si>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</si>
  <si>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</si>
  <si>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</si>
  <si>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</si>
  <si>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</si>
  <si>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</si>
  <si>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</si>
  <si>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</si>
  <si>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</si>
  <si>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</si>
  <si>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</si>
  <si>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</si>
  <si>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</si>
  <si>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</si>
  <si>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</si>
  <si>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</si>
  <si>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</si>
  <si>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</si>
  <si>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</si>
  <si>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</si>
  <si>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</si>
  <si>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</si>
  <si>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</si>
  <si>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</si>
  <si>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</si>
  <si>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</si>
  <si>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</si>
  <si>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</si>
  <si>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</si>
  <si>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</si>
  <si>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</si>
  <si>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</si>
  <si>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</si>
  <si>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</si>
  <si>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</si>
  <si>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t>VERIFICARE INTREPRINDERI IN DIFICULTATE - SOCIETATI COMERCIALE, INCD-URI</t>
  </si>
  <si>
    <t>Verificarea de la pct. 1) se face în mod automat, în baza informațiilor introduse deja. Verificarea de la pct. 1) nu este aplicabilă întreprinderilor ce au mai puțin de 3 ani de la înființare.
Punctele 2) și 3) de mai jos fac obiectul Declarației unice.</t>
  </si>
  <si>
    <t>O întreprindere este considerată a fi în dificultate dacă este îndeplinită cel puțin una dintre următoarele condiții:</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</si>
  <si>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</si>
  <si>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t>
  </si>
  <si>
    <t>Se calculează Rezultatul total acumulat al solicitantului</t>
  </si>
  <si>
    <t>Rezultatul reportat</t>
  </si>
  <si>
    <t>Rezultatul exercitiului financiar</t>
  </si>
  <si>
    <t>Rezultatul total acumulat</t>
  </si>
  <si>
    <t>ii)</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</si>
  <si>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</si>
  <si>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Capital social subscris si varsat</t>
  </si>
  <si>
    <t>Prime de capital</t>
  </si>
  <si>
    <t>Rezerve din reevaluare</t>
  </si>
  <si>
    <t>Rezerve</t>
  </si>
  <si>
    <t>iii)</t>
  </si>
  <si>
    <t>Dacă valoarea rezultată negativă reprezintă cel mult 50% din valoarea cumulata a capitalului social subscris si vărsat si a primelor de capital, atunci solicitantul nu se încadrează în categoria întreprinderilor în dificultate.</t>
  </si>
  <si>
    <t>4)</t>
  </si>
  <si>
    <t>5.5</t>
  </si>
  <si>
    <t>Cheltuielile legate de instruirea personalului propriu</t>
  </si>
  <si>
    <t>5.6</t>
  </si>
  <si>
    <t xml:space="preserve">Cheltuielile efectuate pentru cumpărarea de terenuri </t>
  </si>
  <si>
    <t>5.5 Cheltuielile legate de instruirea personalului propriu</t>
  </si>
  <si>
    <t xml:space="preserve">5.6 Cheltuielile efectuate pentru cumpărarea de terenuri </t>
  </si>
  <si>
    <t xml:space="preserve">Apel de proiect: Parcuri industriale </t>
  </si>
  <si>
    <t xml:space="preserve">Apel de proiect: Parcuri industriale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</si>
</sst>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56" x14ac:knownFonts="1">
    <font>
      <sz val="11"/>
      <color theme="1"/>
      <name val="Calibri"/>
      <family val="2"/>
      <charset val="238"/>
      <scheme val="minor"/>
    </font>
    <font>
      <sz val="11"/>
      <color theme="1"/>
      <name val="Calibri"/>
      <family val="2"/>
      <charset val="238"/>
      <scheme val="minor"/>
    </font>
    <font>
      <b/>
      <sz val="11"/>
      <color theme="1"/>
      <name val="Arial Narrow"/>
      <family val="2"/>
    </font>
    <font>
      <sz val="11"/>
      <color theme="1"/>
      <name val="Arial Narrow"/>
      <family val="2"/>
    </font>
    <font>
      <b/>
      <sz val="10"/>
      <name val="Arial Narrow"/>
      <family val="2"/>
    </font>
    <font>
      <sz val="10"/>
      <color theme="1"/>
      <name val="Arial Narrow"/>
      <family val="2"/>
    </font>
    <font>
      <b/>
      <sz val="12"/>
      <color theme="1"/>
      <name val="Arial Narrow"/>
      <family val="2"/>
    </font>
    <font>
      <b/>
      <sz val="10"/>
      <color theme="1"/>
      <name val="Arial Narrow"/>
      <family val="2"/>
    </font>
    <font>
      <i/>
      <sz val="11"/>
      <color theme="1"/>
      <name val="Arial Narrow"/>
      <family val="2"/>
    </font>
    <font>
      <b/>
      <sz val="11"/>
      <color rgb="FF00B050"/>
      <name val="Arial Narrow"/>
      <family val="2"/>
    </font>
    <font>
      <b/>
      <sz val="11"/>
      <color rgb="FFFF0000"/>
      <name val="Arial Narrow"/>
      <family val="2"/>
    </font>
    <font>
      <b/>
      <sz val="14"/>
      <color theme="1"/>
      <name val="Arial Narrow"/>
      <family val="2"/>
    </font>
    <font>
      <b/>
      <sz val="11"/>
      <color theme="1"/>
      <name val="Calibri"/>
      <family val="2"/>
      <charset val="238"/>
      <scheme val="minor"/>
    </font>
    <font>
      <b/>
      <sz val="10"/>
      <color theme="1"/>
      <name val="Arial Narrow"/>
      <family val="2"/>
      <charset val="238"/>
    </font>
    <font>
      <b/>
      <sz val="11"/>
      <color theme="1"/>
      <name val="Arial Narrow"/>
      <family val="2"/>
      <charset val="238"/>
    </font>
    <font>
      <sz val="9"/>
      <color theme="1"/>
      <name val="Arial Narrow"/>
      <family val="2"/>
    </font>
    <font>
      <sz val="9"/>
      <color theme="1"/>
      <name val="Arial"/>
      <family val="2"/>
    </font>
    <font>
      <b/>
      <sz val="12"/>
      <color theme="0"/>
      <name val="Arial Narrow"/>
      <family val="2"/>
    </font>
    <font>
      <i/>
      <sz val="11"/>
      <color theme="0"/>
      <name val="Arial Narrow"/>
      <family val="2"/>
    </font>
    <font>
      <i/>
      <sz val="10"/>
      <color theme="1"/>
      <name val="Arial Narrow"/>
      <family val="2"/>
    </font>
    <font>
      <b/>
      <sz val="11"/>
      <color theme="0"/>
      <name val="Arial Narrow"/>
      <family val="2"/>
    </font>
    <font>
      <sz val="10"/>
      <name val="Arial Narrow"/>
      <family val="2"/>
    </font>
    <font>
      <b/>
      <i/>
      <sz val="10"/>
      <color theme="1"/>
      <name val="Arial Narrow"/>
      <family val="2"/>
    </font>
    <font>
      <sz val="11"/>
      <name val="Arial Narrow"/>
      <family val="2"/>
    </font>
    <font>
      <b/>
      <sz val="12"/>
      <name val="Arial Narrow"/>
      <family val="2"/>
    </font>
    <font>
      <sz val="8"/>
      <name val="Calibri"/>
      <family val="2"/>
      <charset val="238"/>
      <scheme val="minor"/>
    </font>
    <font>
      <b/>
      <sz val="9"/>
      <color theme="1"/>
      <name val="Arial"/>
      <family val="2"/>
      <charset val="238"/>
    </font>
    <font>
      <b/>
      <i/>
      <sz val="10"/>
      <color theme="1"/>
      <name val="Arial Narrow"/>
      <family val="2"/>
      <charset val="238"/>
    </font>
    <font>
      <b/>
      <sz val="9"/>
      <color theme="1"/>
      <name val="Arial Narrow"/>
      <family val="2"/>
      <charset val="238"/>
    </font>
    <font>
      <b/>
      <sz val="11"/>
      <name val="Arial Narrow"/>
      <family val="2"/>
    </font>
    <font>
      <sz val="12"/>
      <color theme="1"/>
      <name val="Arial Narrow"/>
      <family val="2"/>
    </font>
    <font>
      <sz val="10"/>
      <color theme="1"/>
      <name val="Arial"/>
      <family val="2"/>
      <charset val="238"/>
    </font>
    <font>
      <sz val="10"/>
      <name val="Arial Narrow"/>
      <family val="2"/>
      <charset val="238"/>
    </font>
    <font>
      <sz val="10"/>
      <color theme="1"/>
      <name val="Arial Narrow"/>
      <family val="2"/>
      <charset val="238"/>
    </font>
    <font>
      <b/>
      <sz val="10"/>
      <name val="Arial Narrow"/>
      <family val="2"/>
      <charset val="238"/>
    </font>
    <font>
      <b/>
      <i/>
      <sz val="11"/>
      <color theme="1"/>
      <name val="Arial Narrow"/>
      <family val="2"/>
    </font>
    <font>
      <sz val="10"/>
      <name val="Calibri"/>
      <family val="2"/>
      <charset val="238"/>
    </font>
    <font>
      <b/>
      <sz val="11"/>
      <color indexed="8"/>
      <name val="Calibri"/>
      <family val="2"/>
      <charset val="238"/>
    </font>
    <font>
      <sz val="9"/>
      <name val="Arial Narrow"/>
      <family val="2"/>
    </font>
    <font>
      <sz val="8"/>
      <color indexed="8"/>
      <name val="Calibri"/>
      <family val="2"/>
      <scheme val="minor"/>
    </font>
    <font>
      <b/>
      <sz val="8"/>
      <color indexed="8"/>
      <name val="Calibri"/>
      <family val="2"/>
      <scheme val="minor"/>
    </font>
    <font>
      <i/>
      <sz val="8"/>
      <color indexed="8"/>
      <name val="Calibri"/>
      <family val="2"/>
      <scheme val="minor"/>
    </font>
    <font>
      <b/>
      <sz val="9"/>
      <name val="Calibri"/>
      <family val="2"/>
      <scheme val="minor"/>
    </font>
    <font>
      <sz val="9"/>
      <name val="Calibri"/>
      <family val="2"/>
      <scheme val="minor"/>
    </font>
    <font>
      <i/>
      <sz val="9"/>
      <name val="Calibri"/>
      <family val="2"/>
      <scheme val="minor"/>
    </font>
    <font>
      <sz val="11"/>
      <color rgb="FF9C5700"/>
      <name val="Calibri"/>
      <family val="2"/>
      <scheme val="minor"/>
    </font>
    <font>
      <sz val="11"/>
      <color theme="1"/>
      <name val="Verdana"/>
      <family val="2"/>
    </font>
    <font>
      <b/>
      <sz val="12"/>
      <color theme="1"/>
      <name val="Verdana"/>
      <family val="2"/>
    </font>
    <font>
      <i/>
      <sz val="10"/>
      <color theme="1"/>
      <name val="Verdana"/>
      <family val="2"/>
    </font>
    <font>
      <b/>
      <sz val="11"/>
      <color theme="1"/>
      <name val="Verdana"/>
      <family val="2"/>
    </font>
    <font>
      <b/>
      <sz val="10"/>
      <color theme="1"/>
      <name val="Verdana"/>
      <family val="2"/>
    </font>
    <font>
      <sz val="10"/>
      <color theme="1"/>
      <name val="Verdana"/>
      <family val="2"/>
    </font>
    <font>
      <b/>
      <i/>
      <sz val="11"/>
      <color theme="1"/>
      <name val="Verdana"/>
      <family val="2"/>
    </font>
    <font>
      <b/>
      <sz val="10"/>
      <name val="Verdana"/>
      <family val="2"/>
    </font>
    <font>
      <b/>
      <i/>
      <sz val="10"/>
      <name val="Verdana"/>
      <family val="2"/>
    </font>
    <font>
      <b/>
      <sz val="11"/>
      <name val="Verdana"/>
      <family val="2"/>
    </font>
  </fonts>
  <fills count="1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CC"/>
        <bgColor indexed="64"/>
      </patternFill>
    </fill>
    <fill>
      <patternFill patternType="solid">
        <fgColor theme="3"/>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C99"/>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EB9C"/>
      </patternFill>
    </fill>
    <fill>
      <patternFill patternType="solid">
        <fgColor theme="1"/>
        <bgColor indexed="64"/>
      </patternFill>
    </fill>
    <fill>
      <patternFill patternType="solid">
        <fgColor rgb="FF34BECC"/>
        <bgColor indexed="64"/>
      </patternFill>
    </fill>
    <fill>
      <patternFill patternType="solid">
        <fgColor rgb="FFD8FEFE"/>
        <bgColor indexed="64"/>
      </patternFill>
    </fill>
  </fills>
  <borders count="9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DashDotDot">
        <color indexed="64"/>
      </left>
      <right style="mediumDashDotDot">
        <color indexed="64"/>
      </right>
      <top style="mediumDashDotDot">
        <color indexed="64"/>
      </top>
      <bottom style="mediumDashDot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DashDotDot">
        <color indexed="64"/>
      </right>
      <top style="mediumDashDotDot">
        <color indexed="64"/>
      </top>
      <bottom style="mediumDashDotDot">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indexed="64"/>
      </left>
      <right style="hair">
        <color indexed="64"/>
      </right>
      <top style="hair">
        <color indexed="64"/>
      </top>
      <bottom style="thin">
        <color indexed="64"/>
      </bottom>
      <diagonal/>
    </border>
    <border>
      <left style="hair">
        <color auto="1"/>
      </left>
      <right style="hair">
        <color auto="1"/>
      </right>
      <top style="hair">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thin">
        <color indexed="64"/>
      </bottom>
      <diagonal/>
    </border>
    <border>
      <left style="medium">
        <color rgb="FF000000"/>
      </left>
      <right style="medium">
        <color rgb="FF000000"/>
      </right>
      <top/>
      <bottom style="thin">
        <color indexed="64"/>
      </bottom>
      <diagonal/>
    </border>
    <border>
      <left/>
      <right style="medium">
        <color rgb="FF000000"/>
      </right>
      <top/>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5">
    <xf numFmtId="0" fontId="0" fillId="0" borderId="0"/>
    <xf numFmtId="0" fontId="1" fillId="0" borderId="0"/>
    <xf numFmtId="9" fontId="1" fillId="0" borderId="0" applyFont="0" applyFill="0" applyBorder="0" applyAlignment="0" applyProtection="0"/>
    <xf numFmtId="0" fontId="36" fillId="0" borderId="0"/>
    <xf numFmtId="0" fontId="45" fillId="14" borderId="0" applyNumberFormat="0" applyBorder="0" applyAlignment="0" applyProtection="0"/>
  </cellStyleXfs>
  <cellXfs count="545">
    <xf numFmtId="0" fontId="0" fillId="0" borderId="0" xfId="0"/>
    <xf numFmtId="0" fontId="0" fillId="2" borderId="0" xfId="0" applyFill="1"/>
    <xf numFmtId="0" fontId="0" fillId="3" borderId="0" xfId="0" applyFill="1"/>
    <xf numFmtId="0" fontId="3" fillId="2" borderId="0" xfId="0" applyFont="1" applyFill="1"/>
    <xf numFmtId="0" fontId="6" fillId="4" borderId="0" xfId="0" applyFont="1" applyFill="1" applyAlignment="1" applyProtection="1">
      <alignment vertical="center"/>
      <protection locked="0"/>
    </xf>
    <xf numFmtId="0" fontId="6" fillId="4" borderId="0" xfId="0" applyFont="1" applyFill="1" applyProtection="1">
      <protection locked="0"/>
    </xf>
    <xf numFmtId="0" fontId="6" fillId="4" borderId="0" xfId="0" applyFont="1" applyFill="1" applyAlignment="1" applyProtection="1">
      <alignment horizontal="center" vertical="center"/>
      <protection locked="0"/>
    </xf>
    <xf numFmtId="0" fontId="3" fillId="2" borderId="0" xfId="0" applyFont="1" applyFill="1" applyProtection="1">
      <protection locked="0"/>
    </xf>
    <xf numFmtId="0" fontId="3" fillId="2" borderId="0" xfId="0" applyFont="1" applyFill="1" applyAlignment="1" applyProtection="1">
      <alignment horizontal="center" vertical="center"/>
      <protection locked="0"/>
    </xf>
    <xf numFmtId="0" fontId="2" fillId="2" borderId="22" xfId="0" applyFont="1" applyFill="1" applyBorder="1" applyAlignment="1" applyProtection="1">
      <alignment vertical="center" wrapText="1"/>
      <protection locked="0"/>
    </xf>
    <xf numFmtId="0" fontId="2" fillId="2" borderId="0" xfId="0" applyFont="1" applyFill="1" applyAlignment="1" applyProtection="1">
      <alignment horizontal="center" vertical="center"/>
      <protection locked="0"/>
    </xf>
    <xf numFmtId="0" fontId="2" fillId="2" borderId="22" xfId="0" applyFont="1" applyFill="1" applyBorder="1" applyAlignment="1" applyProtection="1">
      <alignment horizontal="center" vertical="center"/>
      <protection locked="0"/>
    </xf>
    <xf numFmtId="0" fontId="3" fillId="2" borderId="0" xfId="0" applyFont="1" applyFill="1" applyAlignment="1" applyProtection="1">
      <alignment vertical="center" wrapText="1"/>
      <protection locked="0"/>
    </xf>
    <xf numFmtId="0" fontId="5" fillId="2" borderId="24" xfId="0" applyFont="1" applyFill="1" applyBorder="1" applyAlignment="1" applyProtection="1">
      <alignment vertical="center" wrapText="1"/>
      <protection locked="0"/>
    </xf>
    <xf numFmtId="0" fontId="7" fillId="2" borderId="24" xfId="0" applyFont="1" applyFill="1" applyBorder="1" applyAlignment="1" applyProtection="1">
      <alignment vertical="center" wrapText="1"/>
      <protection locked="0"/>
    </xf>
    <xf numFmtId="0" fontId="2" fillId="2" borderId="0" xfId="0" applyFont="1" applyFill="1" applyProtection="1">
      <protection locked="0"/>
    </xf>
    <xf numFmtId="3" fontId="3" fillId="2" borderId="23" xfId="0" applyNumberFormat="1" applyFont="1" applyFill="1" applyBorder="1" applyAlignment="1" applyProtection="1">
      <alignment vertical="center"/>
      <protection locked="0"/>
    </xf>
    <xf numFmtId="3" fontId="3" fillId="5" borderId="24" xfId="0" applyNumberFormat="1" applyFont="1" applyFill="1" applyBorder="1" applyAlignment="1" applyProtection="1">
      <alignment vertical="center"/>
      <protection locked="0"/>
    </xf>
    <xf numFmtId="3" fontId="2" fillId="2" borderId="24" xfId="0" applyNumberFormat="1" applyFont="1" applyFill="1" applyBorder="1" applyAlignment="1">
      <alignment vertical="center"/>
    </xf>
    <xf numFmtId="3" fontId="3" fillId="2" borderId="24" xfId="0" applyNumberFormat="1" applyFont="1" applyFill="1" applyBorder="1" applyAlignment="1" applyProtection="1">
      <alignment vertical="center"/>
      <protection locked="0"/>
    </xf>
    <xf numFmtId="0" fontId="3" fillId="2" borderId="0" xfId="0" applyFont="1" applyFill="1" applyAlignment="1">
      <alignment horizontal="right" vertical="center"/>
    </xf>
    <xf numFmtId="0" fontId="3" fillId="2" borderId="0" xfId="0" quotePrefix="1" applyFont="1" applyFill="1"/>
    <xf numFmtId="0" fontId="3" fillId="5" borderId="22" xfId="0" applyFont="1" applyFill="1" applyBorder="1" applyAlignment="1">
      <alignment horizontal="right" vertical="center"/>
    </xf>
    <xf numFmtId="0" fontId="0" fillId="2" borderId="0" xfId="0" applyFill="1" applyProtection="1">
      <protection locked="0"/>
    </xf>
    <xf numFmtId="0" fontId="0" fillId="3" borderId="0" xfId="0" applyFill="1" applyProtection="1">
      <protection locked="0"/>
    </xf>
    <xf numFmtId="0" fontId="5" fillId="2" borderId="25" xfId="0" applyFont="1" applyFill="1" applyBorder="1" applyAlignment="1" applyProtection="1">
      <alignment vertical="center" wrapText="1"/>
      <protection locked="0"/>
    </xf>
    <xf numFmtId="3" fontId="3" fillId="2" borderId="25" xfId="0" applyNumberFormat="1" applyFont="1" applyFill="1" applyBorder="1" applyAlignment="1" applyProtection="1">
      <alignment vertical="center"/>
      <protection locked="0"/>
    </xf>
    <xf numFmtId="3" fontId="2" fillId="2" borderId="24" xfId="0" applyNumberFormat="1" applyFont="1" applyFill="1" applyBorder="1" applyAlignment="1" applyProtection="1">
      <alignment vertical="center"/>
      <protection locked="0"/>
    </xf>
    <xf numFmtId="0" fontId="12" fillId="2" borderId="0" xfId="0" applyFont="1" applyFill="1" applyProtection="1">
      <protection locked="0"/>
    </xf>
    <xf numFmtId="0" fontId="13" fillId="2" borderId="24" xfId="0" applyFont="1" applyFill="1" applyBorder="1" applyAlignment="1" applyProtection="1">
      <alignment vertical="center" wrapText="1"/>
      <protection locked="0"/>
    </xf>
    <xf numFmtId="0" fontId="14" fillId="2" borderId="0" xfId="0" applyFont="1" applyFill="1" applyProtection="1">
      <protection locked="0"/>
    </xf>
    <xf numFmtId="0" fontId="14" fillId="2" borderId="0" xfId="0" applyFont="1" applyFill="1" applyAlignment="1" applyProtection="1">
      <alignment horizontal="center" vertical="center"/>
      <protection locked="0"/>
    </xf>
    <xf numFmtId="0" fontId="12" fillId="3" borderId="0" xfId="0" applyFont="1" applyFill="1" applyProtection="1">
      <protection locked="0"/>
    </xf>
    <xf numFmtId="3" fontId="14" fillId="2" borderId="24" xfId="0" applyNumberFormat="1" applyFont="1" applyFill="1" applyBorder="1" applyAlignment="1" applyProtection="1">
      <alignment vertical="center"/>
      <protection locked="0"/>
    </xf>
    <xf numFmtId="0" fontId="7" fillId="2" borderId="26" xfId="0" applyFont="1" applyFill="1" applyBorder="1" applyAlignment="1" applyProtection="1">
      <alignment vertical="center" wrapText="1"/>
      <protection locked="0"/>
    </xf>
    <xf numFmtId="0" fontId="2" fillId="0" borderId="25" xfId="0" applyFont="1" applyBorder="1" applyAlignment="1" applyProtection="1">
      <alignment vertical="center" wrapText="1"/>
      <protection locked="0"/>
    </xf>
    <xf numFmtId="0" fontId="5" fillId="2" borderId="26" xfId="0" applyFont="1" applyFill="1" applyBorder="1" applyAlignment="1" applyProtection="1">
      <alignment vertical="center" wrapText="1"/>
      <protection locked="0"/>
    </xf>
    <xf numFmtId="0" fontId="2" fillId="2" borderId="23" xfId="0" applyFont="1" applyFill="1" applyBorder="1" applyAlignment="1" applyProtection="1">
      <alignment vertical="center" wrapText="1"/>
      <protection locked="0"/>
    </xf>
    <xf numFmtId="0" fontId="8" fillId="2" borderId="0" xfId="0" applyFont="1" applyFill="1" applyProtection="1">
      <protection locked="0"/>
    </xf>
    <xf numFmtId="0" fontId="5" fillId="2" borderId="28" xfId="0" applyFont="1" applyFill="1" applyBorder="1" applyAlignment="1" applyProtection="1">
      <alignment horizontal="left" vertical="center" wrapText="1"/>
      <protection locked="0"/>
    </xf>
    <xf numFmtId="3" fontId="5" fillId="5" borderId="25" xfId="0" applyNumberFormat="1" applyFont="1" applyFill="1" applyBorder="1" applyAlignment="1" applyProtection="1">
      <alignment vertical="center"/>
      <protection locked="0"/>
    </xf>
    <xf numFmtId="3" fontId="5" fillId="5" borderId="24" xfId="0" applyNumberFormat="1" applyFont="1" applyFill="1" applyBorder="1" applyAlignment="1" applyProtection="1">
      <alignment vertical="center"/>
      <protection locked="0"/>
    </xf>
    <xf numFmtId="3" fontId="7" fillId="5" borderId="24" xfId="0" applyNumberFormat="1" applyFont="1" applyFill="1" applyBorder="1" applyAlignment="1" applyProtection="1">
      <alignment vertical="center"/>
      <protection locked="0"/>
    </xf>
    <xf numFmtId="0" fontId="16" fillId="2" borderId="0" xfId="0" applyFont="1" applyFill="1" applyAlignment="1" applyProtection="1">
      <alignment vertical="center"/>
      <protection locked="0"/>
    </xf>
    <xf numFmtId="0" fontId="16" fillId="2" borderId="0" xfId="0" applyFont="1" applyFill="1" applyAlignment="1" applyProtection="1">
      <alignment vertical="center" wrapText="1"/>
      <protection locked="0"/>
    </xf>
    <xf numFmtId="0" fontId="16" fillId="3" borderId="0" xfId="0" applyFont="1" applyFill="1" applyAlignment="1" applyProtection="1">
      <alignment vertical="center"/>
      <protection locked="0"/>
    </xf>
    <xf numFmtId="0" fontId="17" fillId="6" borderId="9" xfId="0" applyFont="1" applyFill="1" applyBorder="1" applyAlignment="1" applyProtection="1">
      <alignment vertical="center"/>
      <protection locked="0"/>
    </xf>
    <xf numFmtId="0" fontId="17" fillId="6" borderId="10" xfId="0" applyFont="1" applyFill="1" applyBorder="1" applyAlignment="1" applyProtection="1">
      <alignment vertical="center"/>
      <protection locked="0"/>
    </xf>
    <xf numFmtId="0" fontId="17" fillId="6" borderId="10" xfId="0" applyFont="1" applyFill="1" applyBorder="1" applyAlignment="1" applyProtection="1">
      <alignment horizontal="center" vertical="center"/>
      <protection locked="0"/>
    </xf>
    <xf numFmtId="0" fontId="17" fillId="6" borderId="11" xfId="0" applyFont="1" applyFill="1" applyBorder="1" applyAlignment="1" applyProtection="1">
      <alignment vertical="center"/>
      <protection locked="0"/>
    </xf>
    <xf numFmtId="0" fontId="15" fillId="3" borderId="0" xfId="0" applyFont="1" applyFill="1" applyAlignment="1" applyProtection="1">
      <alignment vertical="center"/>
      <protection locked="0"/>
    </xf>
    <xf numFmtId="0" fontId="15" fillId="2" borderId="0" xfId="0" applyFont="1" applyFill="1" applyAlignment="1" applyProtection="1">
      <alignment vertical="center"/>
      <protection locked="0"/>
    </xf>
    <xf numFmtId="0" fontId="5" fillId="2" borderId="22" xfId="0" applyFont="1" applyFill="1" applyBorder="1" applyAlignment="1" applyProtection="1">
      <alignment vertical="center" wrapText="1"/>
      <protection locked="0"/>
    </xf>
    <xf numFmtId="0" fontId="5" fillId="2" borderId="0" xfId="0" applyFont="1" applyFill="1" applyProtection="1">
      <protection locked="0"/>
    </xf>
    <xf numFmtId="0" fontId="5" fillId="2" borderId="22" xfId="0" applyFont="1" applyFill="1" applyBorder="1" applyAlignment="1" applyProtection="1">
      <alignment horizontal="center" vertical="center" wrapText="1"/>
      <protection locked="0"/>
    </xf>
    <xf numFmtId="49" fontId="19" fillId="5" borderId="30" xfId="2" applyNumberFormat="1" applyFont="1" applyFill="1" applyBorder="1" applyAlignment="1" applyProtection="1">
      <alignment horizontal="left" indent="1"/>
      <protection locked="0"/>
    </xf>
    <xf numFmtId="1" fontId="5" fillId="5" borderId="31" xfId="0" applyNumberFormat="1" applyFont="1" applyFill="1" applyBorder="1" applyAlignment="1" applyProtection="1">
      <alignment horizontal="center" vertical="center"/>
      <protection locked="0"/>
    </xf>
    <xf numFmtId="3" fontId="5" fillId="5" borderId="31" xfId="0" applyNumberFormat="1" applyFont="1" applyFill="1" applyBorder="1" applyAlignment="1" applyProtection="1">
      <alignment horizontal="center" vertical="center"/>
      <protection locked="0"/>
    </xf>
    <xf numFmtId="1" fontId="5" fillId="5" borderId="33" xfId="0" applyNumberFormat="1" applyFont="1" applyFill="1" applyBorder="1" applyAlignment="1" applyProtection="1">
      <alignment horizontal="center" vertical="center"/>
      <protection locked="0"/>
    </xf>
    <xf numFmtId="3" fontId="5" fillId="5" borderId="33" xfId="0" applyNumberFormat="1" applyFont="1" applyFill="1" applyBorder="1" applyAlignment="1" applyProtection="1">
      <alignment horizontal="center" vertical="center"/>
      <protection locked="0"/>
    </xf>
    <xf numFmtId="49" fontId="19" fillId="5" borderId="34" xfId="2" applyNumberFormat="1" applyFont="1" applyFill="1" applyBorder="1" applyAlignment="1" applyProtection="1">
      <alignment horizontal="left" indent="1"/>
      <protection locked="0"/>
    </xf>
    <xf numFmtId="3" fontId="5" fillId="5" borderId="35" xfId="0" applyNumberFormat="1"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vertical="center" wrapText="1"/>
      <protection locked="0"/>
    </xf>
    <xf numFmtId="0" fontId="2" fillId="4" borderId="0" xfId="0" applyFont="1" applyFill="1" applyAlignment="1" applyProtection="1">
      <alignment vertical="center"/>
      <protection locked="0"/>
    </xf>
    <xf numFmtId="0" fontId="7" fillId="2" borderId="22" xfId="0" applyFont="1" applyFill="1" applyBorder="1" applyAlignment="1" applyProtection="1">
      <alignment vertical="center"/>
      <protection locked="0"/>
    </xf>
    <xf numFmtId="3" fontId="19" fillId="5" borderId="30" xfId="0" applyNumberFormat="1" applyFont="1" applyFill="1" applyBorder="1" applyAlignment="1" applyProtection="1">
      <alignment vertical="center"/>
      <protection locked="0"/>
    </xf>
    <xf numFmtId="0" fontId="19" fillId="2" borderId="22" xfId="0" applyFont="1" applyFill="1" applyBorder="1" applyAlignment="1" applyProtection="1">
      <alignment horizontal="center" vertical="center"/>
      <protection locked="0"/>
    </xf>
    <xf numFmtId="3" fontId="5" fillId="5" borderId="33" xfId="0" applyNumberFormat="1" applyFont="1" applyFill="1" applyBorder="1" applyAlignment="1" applyProtection="1">
      <alignment vertical="center"/>
      <protection locked="0"/>
    </xf>
    <xf numFmtId="3" fontId="19" fillId="5" borderId="36" xfId="0" applyNumberFormat="1" applyFont="1" applyFill="1" applyBorder="1" applyAlignment="1" applyProtection="1">
      <alignment vertical="center"/>
      <protection locked="0"/>
    </xf>
    <xf numFmtId="4" fontId="5" fillId="5" borderId="33" xfId="0" applyNumberFormat="1" applyFont="1" applyFill="1" applyBorder="1" applyAlignment="1" applyProtection="1">
      <alignment vertical="center"/>
      <protection locked="0"/>
    </xf>
    <xf numFmtId="0" fontId="7" fillId="2" borderId="22" xfId="0" applyFont="1" applyFill="1" applyBorder="1" applyAlignment="1" applyProtection="1">
      <alignment horizontal="center" vertical="center"/>
      <protection locked="0"/>
    </xf>
    <xf numFmtId="3" fontId="5" fillId="2" borderId="0" xfId="0" applyNumberFormat="1" applyFont="1" applyFill="1" applyAlignment="1" applyProtection="1">
      <alignment vertical="center" wrapText="1"/>
      <protection locked="0"/>
    </xf>
    <xf numFmtId="3" fontId="19" fillId="5" borderId="30" xfId="0" applyNumberFormat="1" applyFont="1" applyFill="1" applyBorder="1" applyAlignment="1" applyProtection="1">
      <alignment horizontal="right" vertical="center"/>
      <protection locked="0"/>
    </xf>
    <xf numFmtId="0" fontId="5" fillId="2" borderId="22" xfId="0" applyFont="1" applyFill="1" applyBorder="1" applyAlignment="1" applyProtection="1">
      <alignment vertical="center"/>
      <protection locked="0"/>
    </xf>
    <xf numFmtId="0" fontId="15" fillId="2" borderId="20" xfId="0" applyFont="1" applyFill="1" applyBorder="1" applyAlignment="1" applyProtection="1">
      <alignment vertical="center"/>
      <protection locked="0"/>
    </xf>
    <xf numFmtId="0" fontId="16" fillId="3" borderId="0" xfId="0" applyFont="1" applyFill="1" applyAlignment="1" applyProtection="1">
      <alignment vertical="center" wrapText="1"/>
      <protection locked="0"/>
    </xf>
    <xf numFmtId="0" fontId="3" fillId="7" borderId="0" xfId="0" applyFont="1" applyFill="1" applyProtection="1">
      <protection locked="0"/>
    </xf>
    <xf numFmtId="49" fontId="4" fillId="2" borderId="45" xfId="1" applyNumberFormat="1" applyFont="1" applyFill="1" applyBorder="1" applyAlignment="1" applyProtection="1">
      <alignment vertical="center"/>
      <protection locked="0"/>
    </xf>
    <xf numFmtId="49" fontId="21" fillId="2" borderId="45" xfId="1" applyNumberFormat="1" applyFont="1" applyFill="1" applyBorder="1" applyAlignment="1" applyProtection="1">
      <alignment vertical="center"/>
      <protection locked="0"/>
    </xf>
    <xf numFmtId="4" fontId="21" fillId="5" borderId="22" xfId="1" applyNumberFormat="1" applyFont="1" applyFill="1" applyBorder="1" applyAlignment="1" applyProtection="1">
      <alignment horizontal="right" vertical="center"/>
      <protection locked="0"/>
    </xf>
    <xf numFmtId="4" fontId="3" fillId="5" borderId="45" xfId="0" applyNumberFormat="1" applyFont="1" applyFill="1" applyBorder="1" applyAlignment="1" applyProtection="1">
      <alignment vertical="center"/>
      <protection locked="0"/>
    </xf>
    <xf numFmtId="4" fontId="3" fillId="5" borderId="22" xfId="0" applyNumberFormat="1" applyFont="1" applyFill="1" applyBorder="1" applyAlignment="1" applyProtection="1">
      <alignment vertical="center"/>
      <protection locked="0"/>
    </xf>
    <xf numFmtId="4" fontId="3" fillId="2" borderId="45" xfId="0" applyNumberFormat="1" applyFont="1" applyFill="1" applyBorder="1" applyAlignment="1" applyProtection="1">
      <alignment vertical="center"/>
      <protection locked="0"/>
    </xf>
    <xf numFmtId="4" fontId="3" fillId="2" borderId="22" xfId="0" applyNumberFormat="1" applyFont="1" applyFill="1" applyBorder="1" applyAlignment="1" applyProtection="1">
      <alignment vertical="center"/>
      <protection locked="0"/>
    </xf>
    <xf numFmtId="49" fontId="21" fillId="2" borderId="45" xfId="1" applyNumberFormat="1" applyFont="1" applyFill="1" applyBorder="1" applyAlignment="1" applyProtection="1">
      <alignment horizontal="right" vertical="center"/>
      <protection locked="0"/>
    </xf>
    <xf numFmtId="49" fontId="23" fillId="2" borderId="0" xfId="1" applyNumberFormat="1" applyFont="1" applyFill="1" applyAlignment="1" applyProtection="1">
      <alignment horizontal="right" vertical="center"/>
      <protection locked="0"/>
    </xf>
    <xf numFmtId="0" fontId="24" fillId="2" borderId="0" xfId="1" applyFont="1" applyFill="1" applyAlignment="1" applyProtection="1">
      <alignment horizontal="center" vertical="center" wrapText="1"/>
      <protection locked="0"/>
    </xf>
    <xf numFmtId="4" fontId="24" fillId="2" borderId="0" xfId="1" applyNumberFormat="1" applyFont="1" applyFill="1" applyAlignment="1" applyProtection="1">
      <alignment horizontal="right" vertical="center"/>
      <protection locked="0"/>
    </xf>
    <xf numFmtId="4" fontId="6" fillId="2" borderId="0" xfId="0" applyNumberFormat="1" applyFont="1" applyFill="1" applyAlignment="1" applyProtection="1">
      <alignment horizontal="center" vertical="center"/>
      <protection locked="0"/>
    </xf>
    <xf numFmtId="9" fontId="19" fillId="2" borderId="33" xfId="2" applyFont="1" applyFill="1" applyBorder="1" applyAlignment="1" applyProtection="1">
      <alignment horizontal="center" vertical="center"/>
    </xf>
    <xf numFmtId="0" fontId="3" fillId="2" borderId="0" xfId="0" applyFont="1" applyFill="1" applyAlignment="1" applyProtection="1">
      <alignment vertical="center"/>
      <protection locked="0"/>
    </xf>
    <xf numFmtId="0" fontId="2" fillId="0" borderId="52" xfId="1" applyFont="1" applyBorder="1" applyAlignment="1" applyProtection="1">
      <alignment vertical="center" wrapText="1"/>
      <protection locked="0"/>
    </xf>
    <xf numFmtId="0" fontId="2" fillId="0" borderId="39" xfId="1" applyFont="1" applyBorder="1" applyAlignment="1" applyProtection="1">
      <alignment horizontal="center" vertical="center" wrapText="1"/>
      <protection locked="0"/>
    </xf>
    <xf numFmtId="0" fontId="2" fillId="0" borderId="53" xfId="1" applyFont="1" applyBorder="1" applyAlignment="1" applyProtection="1">
      <alignment horizontal="right" vertical="center" wrapText="1"/>
      <protection locked="0"/>
    </xf>
    <xf numFmtId="0" fontId="3" fillId="7" borderId="0" xfId="0" applyFont="1" applyFill="1" applyAlignment="1" applyProtection="1">
      <alignment vertical="center"/>
      <protection locked="0"/>
    </xf>
    <xf numFmtId="0" fontId="3" fillId="0" borderId="45" xfId="1" applyFont="1" applyBorder="1" applyAlignment="1" applyProtection="1">
      <alignment horizontal="center" vertical="center" wrapText="1"/>
      <protection locked="0"/>
    </xf>
    <xf numFmtId="0" fontId="2" fillId="0" borderId="22" xfId="1" applyFont="1" applyBorder="1" applyAlignment="1" applyProtection="1">
      <alignment vertical="center" wrapText="1"/>
      <protection locked="0"/>
    </xf>
    <xf numFmtId="0" fontId="3" fillId="0" borderId="22" xfId="1" applyFont="1" applyBorder="1" applyAlignment="1" applyProtection="1">
      <alignment vertical="center" wrapText="1"/>
      <protection locked="0"/>
    </xf>
    <xf numFmtId="0" fontId="3" fillId="0" borderId="49" xfId="1" applyFont="1" applyBorder="1" applyAlignment="1" applyProtection="1">
      <alignment horizontal="center" vertical="center" wrapText="1"/>
      <protection locked="0"/>
    </xf>
    <xf numFmtId="0" fontId="2" fillId="0" borderId="50" xfId="1" applyFont="1" applyBorder="1" applyAlignment="1" applyProtection="1">
      <alignment vertical="center" wrapText="1"/>
      <protection locked="0"/>
    </xf>
    <xf numFmtId="4" fontId="3" fillId="5" borderId="11" xfId="0" applyNumberFormat="1" applyFont="1" applyFill="1" applyBorder="1" applyAlignment="1" applyProtection="1">
      <alignment vertical="center"/>
      <protection locked="0"/>
    </xf>
    <xf numFmtId="4" fontId="3" fillId="2" borderId="55" xfId="0" applyNumberFormat="1" applyFont="1" applyFill="1" applyBorder="1" applyAlignment="1" applyProtection="1">
      <alignment vertical="center"/>
      <protection locked="0"/>
    </xf>
    <xf numFmtId="4" fontId="3" fillId="5" borderId="55" xfId="0" applyNumberFormat="1" applyFont="1" applyFill="1" applyBorder="1" applyAlignment="1" applyProtection="1">
      <alignment vertical="center"/>
      <protection locked="0"/>
    </xf>
    <xf numFmtId="4" fontId="3" fillId="2" borderId="11" xfId="0" applyNumberFormat="1" applyFont="1" applyFill="1" applyBorder="1" applyAlignment="1" applyProtection="1">
      <alignment vertical="center"/>
      <protection locked="0"/>
    </xf>
    <xf numFmtId="0" fontId="22" fillId="2" borderId="39" xfId="0" applyFont="1" applyFill="1" applyBorder="1" applyAlignment="1" applyProtection="1">
      <alignment horizontal="center" vertical="center" wrapText="1"/>
      <protection locked="0"/>
    </xf>
    <xf numFmtId="0" fontId="3" fillId="3" borderId="0" xfId="0" applyFont="1" applyFill="1"/>
    <xf numFmtId="0" fontId="19" fillId="2" borderId="22" xfId="0" applyFont="1" applyFill="1" applyBorder="1" applyAlignment="1" applyProtection="1">
      <alignment horizontal="right" vertical="center"/>
      <protection locked="0"/>
    </xf>
    <xf numFmtId="0" fontId="26" fillId="2" borderId="0" xfId="0" applyFont="1" applyFill="1" applyAlignment="1" applyProtection="1">
      <alignment vertical="center"/>
      <protection locked="0"/>
    </xf>
    <xf numFmtId="0" fontId="13" fillId="2" borderId="22" xfId="0" applyFont="1" applyFill="1" applyBorder="1" applyAlignment="1" applyProtection="1">
      <alignment horizontal="center" vertical="center"/>
      <protection locked="0"/>
    </xf>
    <xf numFmtId="0" fontId="13" fillId="2" borderId="0" xfId="0" applyFont="1" applyFill="1" applyAlignment="1" applyProtection="1">
      <alignment vertical="center"/>
      <protection locked="0"/>
    </xf>
    <xf numFmtId="0" fontId="27" fillId="2" borderId="22" xfId="0" applyFont="1" applyFill="1" applyBorder="1" applyAlignment="1" applyProtection="1">
      <alignment horizontal="center" vertical="center"/>
      <protection locked="0"/>
    </xf>
    <xf numFmtId="0" fontId="28" fillId="2" borderId="0" xfId="0" applyFont="1" applyFill="1" applyAlignment="1" applyProtection="1">
      <alignment vertical="center"/>
      <protection locked="0"/>
    </xf>
    <xf numFmtId="0" fontId="26" fillId="3" borderId="0" xfId="0" applyFont="1" applyFill="1" applyAlignment="1" applyProtection="1">
      <alignment vertical="center"/>
      <protection locked="0"/>
    </xf>
    <xf numFmtId="0" fontId="22" fillId="2" borderId="22" xfId="0" applyFont="1" applyFill="1" applyBorder="1" applyAlignment="1" applyProtection="1">
      <alignment horizontal="center" vertical="center"/>
      <protection locked="0"/>
    </xf>
    <xf numFmtId="0" fontId="3" fillId="2" borderId="22" xfId="0" applyFont="1" applyFill="1" applyBorder="1" applyAlignment="1" applyProtection="1">
      <alignment vertical="center" wrapText="1"/>
      <protection locked="0"/>
    </xf>
    <xf numFmtId="3" fontId="5" fillId="2" borderId="22" xfId="0" applyNumberFormat="1" applyFont="1" applyFill="1" applyBorder="1" applyAlignment="1" applyProtection="1">
      <alignment horizontal="center" vertical="center" wrapText="1"/>
      <protection locked="0"/>
    </xf>
    <xf numFmtId="3" fontId="7" fillId="2" borderId="22" xfId="0" applyNumberFormat="1" applyFont="1" applyFill="1" applyBorder="1" applyAlignment="1" applyProtection="1">
      <alignment horizontal="center" vertical="center" wrapText="1"/>
      <protection locked="0"/>
    </xf>
    <xf numFmtId="3" fontId="5" fillId="5" borderId="22" xfId="0" applyNumberFormat="1" applyFont="1" applyFill="1" applyBorder="1" applyAlignment="1" applyProtection="1">
      <alignment horizontal="center" vertical="center" wrapText="1"/>
      <protection locked="0"/>
    </xf>
    <xf numFmtId="3" fontId="7" fillId="5" borderId="22" xfId="0" applyNumberFormat="1" applyFont="1" applyFill="1" applyBorder="1" applyAlignment="1" applyProtection="1">
      <alignment horizontal="center" vertical="center" wrapText="1"/>
      <protection locked="0"/>
    </xf>
    <xf numFmtId="4" fontId="5" fillId="2" borderId="32" xfId="0" applyNumberFormat="1" applyFont="1" applyFill="1" applyBorder="1" applyAlignment="1">
      <alignment horizontal="center" vertical="center"/>
    </xf>
    <xf numFmtId="3" fontId="7" fillId="2" borderId="22" xfId="0" applyNumberFormat="1" applyFont="1" applyFill="1" applyBorder="1" applyAlignment="1">
      <alignment horizontal="center" vertical="center"/>
    </xf>
    <xf numFmtId="3" fontId="7" fillId="2" borderId="33" xfId="0" applyNumberFormat="1" applyFont="1" applyFill="1" applyBorder="1" applyAlignment="1">
      <alignment horizontal="center" vertical="center"/>
    </xf>
    <xf numFmtId="3" fontId="5" fillId="2" borderId="22" xfId="0" applyNumberFormat="1" applyFont="1" applyFill="1" applyBorder="1" applyAlignment="1">
      <alignment horizontal="center" vertical="center" wrapText="1"/>
    </xf>
    <xf numFmtId="3" fontId="7" fillId="2" borderId="22" xfId="0" applyNumberFormat="1" applyFont="1" applyFill="1" applyBorder="1" applyAlignment="1">
      <alignment horizontal="center" vertical="center" wrapText="1"/>
    </xf>
    <xf numFmtId="3" fontId="13" fillId="2" borderId="22" xfId="0" applyNumberFormat="1" applyFont="1" applyFill="1" applyBorder="1" applyAlignment="1">
      <alignment horizontal="center" vertical="center" wrapText="1"/>
    </xf>
    <xf numFmtId="4" fontId="2" fillId="0" borderId="46" xfId="1" applyNumberFormat="1" applyFont="1" applyBorder="1" applyAlignment="1">
      <alignment horizontal="right" vertical="center"/>
    </xf>
    <xf numFmtId="4" fontId="3" fillId="0" borderId="46" xfId="1" applyNumberFormat="1" applyFont="1" applyBorder="1" applyAlignment="1">
      <alignment horizontal="right" vertical="center"/>
    </xf>
    <xf numFmtId="4" fontId="21" fillId="2" borderId="46" xfId="1" applyNumberFormat="1" applyFont="1" applyFill="1" applyBorder="1" applyAlignment="1">
      <alignment horizontal="right" vertical="center"/>
    </xf>
    <xf numFmtId="4" fontId="4" fillId="2" borderId="22" xfId="1" applyNumberFormat="1" applyFont="1" applyFill="1" applyBorder="1" applyAlignment="1">
      <alignment horizontal="right" vertical="center"/>
    </xf>
    <xf numFmtId="4" fontId="4" fillId="2" borderId="46" xfId="1" applyNumberFormat="1" applyFont="1" applyFill="1" applyBorder="1" applyAlignment="1">
      <alignment horizontal="right" vertical="center"/>
    </xf>
    <xf numFmtId="4" fontId="2" fillId="2" borderId="22" xfId="0" applyNumberFormat="1" applyFont="1" applyFill="1" applyBorder="1" applyAlignment="1">
      <alignment vertical="center"/>
    </xf>
    <xf numFmtId="3" fontId="5" fillId="2" borderId="22" xfId="0" applyNumberFormat="1" applyFont="1" applyFill="1" applyBorder="1" applyAlignment="1">
      <alignment vertical="top" wrapText="1"/>
    </xf>
    <xf numFmtId="3" fontId="7" fillId="2" borderId="22" xfId="0" applyNumberFormat="1" applyFont="1" applyFill="1" applyBorder="1" applyAlignment="1">
      <alignment vertical="top" wrapText="1"/>
    </xf>
    <xf numFmtId="3" fontId="7" fillId="2" borderId="22" xfId="0" applyNumberFormat="1" applyFont="1" applyFill="1" applyBorder="1" applyAlignment="1">
      <alignment horizontal="center" vertical="top" wrapText="1"/>
    </xf>
    <xf numFmtId="4" fontId="5" fillId="2" borderId="10" xfId="0" applyNumberFormat="1" applyFont="1" applyFill="1" applyBorder="1" applyAlignment="1">
      <alignment vertical="top" wrapText="1"/>
    </xf>
    <xf numFmtId="3" fontId="5" fillId="2" borderId="11" xfId="0" applyNumberFormat="1" applyFont="1" applyFill="1" applyBorder="1" applyAlignment="1">
      <alignment horizontal="right" vertical="center" wrapText="1"/>
    </xf>
    <xf numFmtId="4" fontId="2" fillId="2" borderId="22" xfId="0" applyNumberFormat="1" applyFont="1" applyFill="1" applyBorder="1" applyAlignment="1">
      <alignment vertical="top" wrapText="1"/>
    </xf>
    <xf numFmtId="4" fontId="4" fillId="2" borderId="20" xfId="0" applyNumberFormat="1" applyFont="1" applyFill="1" applyBorder="1" applyAlignment="1">
      <alignment horizontal="left" vertical="top" wrapText="1"/>
    </xf>
    <xf numFmtId="4" fontId="4" fillId="2" borderId="21" xfId="0" applyNumberFormat="1" applyFont="1" applyFill="1" applyBorder="1" applyAlignment="1">
      <alignment horizontal="right" vertical="center" wrapText="1"/>
    </xf>
    <xf numFmtId="0" fontId="2" fillId="2" borderId="22" xfId="0" applyFont="1" applyFill="1" applyBorder="1" applyAlignment="1">
      <alignment vertical="top" wrapText="1"/>
    </xf>
    <xf numFmtId="4" fontId="2" fillId="2" borderId="28" xfId="0" applyNumberFormat="1" applyFont="1" applyFill="1" applyBorder="1" applyAlignment="1">
      <alignment vertical="center"/>
    </xf>
    <xf numFmtId="49" fontId="21" fillId="2" borderId="60" xfId="1" applyNumberFormat="1" applyFont="1" applyFill="1" applyBorder="1" applyAlignment="1" applyProtection="1">
      <alignment horizontal="right" vertical="center"/>
      <protection locked="0"/>
    </xf>
    <xf numFmtId="0" fontId="4" fillId="2" borderId="28" xfId="1" applyFont="1" applyFill="1" applyBorder="1" applyAlignment="1" applyProtection="1">
      <alignment horizontal="right" vertical="center" wrapText="1"/>
      <protection locked="0"/>
    </xf>
    <xf numFmtId="49" fontId="4" fillId="2" borderId="41" xfId="1" applyNumberFormat="1" applyFont="1" applyFill="1" applyBorder="1" applyAlignment="1" applyProtection="1">
      <alignment vertical="center"/>
      <protection locked="0"/>
    </xf>
    <xf numFmtId="9" fontId="3" fillId="2" borderId="0" xfId="2" applyFont="1" applyFill="1" applyBorder="1" applyAlignment="1" applyProtection="1">
      <alignment vertical="center"/>
      <protection locked="0"/>
    </xf>
    <xf numFmtId="0" fontId="22" fillId="2" borderId="42" xfId="0" applyFont="1" applyFill="1" applyBorder="1" applyAlignment="1" applyProtection="1">
      <alignment horizontal="center" vertical="center" wrapText="1"/>
      <protection locked="0"/>
    </xf>
    <xf numFmtId="0" fontId="22" fillId="2" borderId="43" xfId="0" applyFont="1" applyFill="1" applyBorder="1" applyAlignment="1" applyProtection="1">
      <alignment horizontal="center" vertical="center" wrapText="1"/>
      <protection locked="0"/>
    </xf>
    <xf numFmtId="4" fontId="2" fillId="2" borderId="54" xfId="0" applyNumberFormat="1" applyFont="1" applyFill="1" applyBorder="1" applyAlignment="1">
      <alignment vertical="center"/>
    </xf>
    <xf numFmtId="0" fontId="7" fillId="0" borderId="22" xfId="1" applyFont="1" applyBorder="1" applyAlignment="1" applyProtection="1">
      <alignment vertical="top" wrapText="1"/>
      <protection locked="0"/>
    </xf>
    <xf numFmtId="4" fontId="3" fillId="5" borderId="51" xfId="1" applyNumberFormat="1" applyFont="1" applyFill="1" applyBorder="1" applyAlignment="1" applyProtection="1">
      <alignment horizontal="right" vertical="center"/>
      <protection locked="0"/>
    </xf>
    <xf numFmtId="4" fontId="17" fillId="6" borderId="28" xfId="1" applyNumberFormat="1" applyFont="1" applyFill="1" applyBorder="1" applyAlignment="1" applyProtection="1">
      <alignment horizontal="center" vertical="center" wrapText="1"/>
      <protection locked="0"/>
    </xf>
    <xf numFmtId="0" fontId="2" fillId="0" borderId="45" xfId="1" applyFont="1" applyBorder="1" applyAlignment="1" applyProtection="1">
      <alignment horizontal="center" vertical="center" wrapText="1"/>
      <protection locked="0"/>
    </xf>
    <xf numFmtId="0" fontId="2" fillId="2" borderId="45" xfId="0" applyFont="1" applyFill="1" applyBorder="1" applyAlignment="1" applyProtection="1">
      <alignment horizontal="center" vertical="center"/>
      <protection locked="0"/>
    </xf>
    <xf numFmtId="0" fontId="3" fillId="2" borderId="45" xfId="0" applyFont="1" applyFill="1" applyBorder="1" applyAlignment="1" applyProtection="1">
      <alignment horizontal="center" vertical="center"/>
      <protection locked="0"/>
    </xf>
    <xf numFmtId="0" fontId="3" fillId="0" borderId="50" xfId="1" applyFont="1" applyBorder="1" applyAlignment="1" applyProtection="1">
      <alignment vertical="center" wrapText="1"/>
      <protection locked="0"/>
    </xf>
    <xf numFmtId="4" fontId="3" fillId="0" borderId="51" xfId="1" applyNumberFormat="1" applyFont="1" applyBorder="1" applyAlignment="1">
      <alignment horizontal="right" vertical="center"/>
    </xf>
    <xf numFmtId="0" fontId="0" fillId="0" borderId="0" xfId="0" applyAlignment="1">
      <alignment horizontal="center"/>
    </xf>
    <xf numFmtId="9" fontId="0" fillId="0" borderId="0" xfId="2" applyFont="1"/>
    <xf numFmtId="4" fontId="3" fillId="2" borderId="0" xfId="0" applyNumberFormat="1" applyFont="1" applyFill="1" applyProtection="1">
      <protection locked="0"/>
    </xf>
    <xf numFmtId="10" fontId="2" fillId="2" borderId="67" xfId="0" applyNumberFormat="1" applyFont="1" applyFill="1" applyBorder="1" applyAlignment="1">
      <alignment horizontal="center" vertical="center"/>
    </xf>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3" fontId="3" fillId="2" borderId="0" xfId="0" applyNumberFormat="1" applyFont="1" applyFill="1" applyProtection="1">
      <protection locked="0"/>
    </xf>
    <xf numFmtId="0" fontId="30" fillId="4" borderId="0" xfId="0" applyFont="1" applyFill="1" applyProtection="1">
      <protection locked="0"/>
    </xf>
    <xf numFmtId="0" fontId="30" fillId="4" borderId="0" xfId="0" applyFont="1" applyFill="1" applyAlignment="1" applyProtection="1">
      <alignment horizontal="center" vertical="center"/>
      <protection locked="0"/>
    </xf>
    <xf numFmtId="0" fontId="23" fillId="2" borderId="10" xfId="0" applyFont="1" applyFill="1" applyBorder="1" applyAlignment="1" applyProtection="1">
      <alignment vertical="center" wrapText="1"/>
      <protection locked="0"/>
    </xf>
    <xf numFmtId="0" fontId="6" fillId="9" borderId="0" xfId="0" applyFont="1" applyFill="1" applyAlignment="1" applyProtection="1">
      <alignment horizontal="right"/>
      <protection locked="0"/>
    </xf>
    <xf numFmtId="0" fontId="31" fillId="2" borderId="0" xfId="0" applyFont="1" applyFill="1" applyAlignment="1" applyProtection="1">
      <alignment vertical="center"/>
      <protection locked="0"/>
    </xf>
    <xf numFmtId="0" fontId="32" fillId="2" borderId="22" xfId="0" applyFont="1" applyFill="1" applyBorder="1" applyAlignment="1" applyProtection="1">
      <alignment vertical="center" wrapText="1"/>
      <protection locked="0"/>
    </xf>
    <xf numFmtId="0" fontId="33" fillId="2" borderId="0" xfId="0" applyFont="1" applyFill="1" applyProtection="1">
      <protection locked="0"/>
    </xf>
    <xf numFmtId="0" fontId="31" fillId="3" borderId="0" xfId="0" applyFont="1" applyFill="1" applyAlignment="1" applyProtection="1">
      <alignment vertical="center"/>
      <protection locked="0"/>
    </xf>
    <xf numFmtId="0" fontId="34" fillId="2" borderId="22" xfId="0" applyFont="1" applyFill="1" applyBorder="1" applyAlignment="1" applyProtection="1">
      <alignment vertical="center" wrapText="1"/>
      <protection locked="0"/>
    </xf>
    <xf numFmtId="0" fontId="13" fillId="2" borderId="0" xfId="0" applyFont="1" applyFill="1" applyProtection="1">
      <protection locked="0"/>
    </xf>
    <xf numFmtId="0" fontId="22" fillId="2" borderId="44" xfId="0" applyFont="1" applyFill="1" applyBorder="1" applyAlignment="1" applyProtection="1">
      <alignment horizontal="center" vertical="center" wrapText="1"/>
      <protection locked="0"/>
    </xf>
    <xf numFmtId="0" fontId="22" fillId="2" borderId="18" xfId="0" applyFont="1" applyFill="1" applyBorder="1" applyAlignment="1" applyProtection="1">
      <alignment horizontal="center" vertical="center" wrapText="1"/>
      <protection locked="0"/>
    </xf>
    <xf numFmtId="0" fontId="7" fillId="2" borderId="22" xfId="0" applyFont="1" applyFill="1" applyBorder="1" applyAlignment="1">
      <alignment horizontal="center"/>
    </xf>
    <xf numFmtId="0" fontId="2" fillId="0" borderId="68" xfId="1" applyFont="1" applyBorder="1" applyAlignment="1" applyProtection="1">
      <alignment horizontal="right" vertical="center" wrapText="1"/>
      <protection locked="0"/>
    </xf>
    <xf numFmtId="0" fontId="35" fillId="2" borderId="27" xfId="0" applyFont="1" applyFill="1" applyBorder="1" applyAlignment="1" applyProtection="1">
      <alignment horizontal="center" vertical="center"/>
      <protection locked="0"/>
    </xf>
    <xf numFmtId="0" fontId="2" fillId="2" borderId="1" xfId="0" applyFont="1" applyFill="1" applyBorder="1"/>
    <xf numFmtId="0" fontId="2" fillId="2" borderId="2" xfId="0" applyFont="1" applyFill="1" applyBorder="1"/>
    <xf numFmtId="0" fontId="0" fillId="2" borderId="3" xfId="0" applyFill="1" applyBorder="1"/>
    <xf numFmtId="0" fontId="0" fillId="2" borderId="2" xfId="0" applyFill="1" applyBorder="1"/>
    <xf numFmtId="0" fontId="2" fillId="2" borderId="6" xfId="0" applyFont="1" applyFill="1" applyBorder="1"/>
    <xf numFmtId="0" fontId="2" fillId="2" borderId="7" xfId="0" applyFont="1" applyFill="1" applyBorder="1"/>
    <xf numFmtId="0" fontId="0" fillId="2" borderId="7" xfId="0" applyFill="1" applyBorder="1"/>
    <xf numFmtId="0" fontId="0" fillId="2" borderId="8" xfId="0" applyFill="1" applyBorder="1"/>
    <xf numFmtId="0" fontId="3" fillId="2" borderId="0" xfId="0" applyFont="1" applyFill="1" applyAlignment="1">
      <alignment horizontal="left" vertical="top" wrapText="1"/>
    </xf>
    <xf numFmtId="0" fontId="3" fillId="2" borderId="0" xfId="0" applyFont="1" applyFill="1" applyAlignment="1">
      <alignment vertical="top" wrapText="1"/>
    </xf>
    <xf numFmtId="0" fontId="4" fillId="4" borderId="9" xfId="0" applyFont="1" applyFill="1" applyBorder="1" applyAlignment="1">
      <alignment vertical="top" wrapText="1"/>
    </xf>
    <xf numFmtId="0" fontId="4" fillId="2" borderId="0" xfId="0" applyFont="1" applyFill="1" applyAlignment="1">
      <alignment horizontal="left" vertical="top" wrapText="1"/>
    </xf>
    <xf numFmtId="0" fontId="4" fillId="2" borderId="13" xfId="0" applyFont="1" applyFill="1" applyBorder="1" applyAlignment="1">
      <alignment horizontal="left" vertical="top" wrapText="1"/>
    </xf>
    <xf numFmtId="4" fontId="4" fillId="2" borderId="0" xfId="0" applyNumberFormat="1" applyFont="1" applyFill="1" applyAlignment="1">
      <alignment horizontal="left" vertical="top" wrapText="1"/>
    </xf>
    <xf numFmtId="0" fontId="4" fillId="2" borderId="0" xfId="0" applyFont="1" applyFill="1" applyAlignment="1">
      <alignment horizontal="center" vertical="center" wrapText="1"/>
    </xf>
    <xf numFmtId="0" fontId="4" fillId="2" borderId="14" xfId="0" applyFont="1" applyFill="1" applyBorder="1" applyAlignment="1">
      <alignment horizontal="center" vertical="center" wrapText="1"/>
    </xf>
    <xf numFmtId="0" fontId="3" fillId="2" borderId="18" xfId="0" applyFont="1" applyFill="1" applyBorder="1" applyAlignment="1">
      <alignment vertical="top" wrapText="1"/>
    </xf>
    <xf numFmtId="0" fontId="4" fillId="2" borderId="19" xfId="0" applyFont="1" applyFill="1" applyBorder="1" applyAlignment="1">
      <alignment vertical="top" wrapText="1"/>
    </xf>
    <xf numFmtId="0" fontId="4" fillId="2" borderId="20" xfId="0" applyFont="1" applyFill="1" applyBorder="1" applyAlignment="1">
      <alignment horizontal="left" vertical="top" wrapText="1"/>
    </xf>
    <xf numFmtId="0" fontId="4" fillId="2" borderId="21" xfId="0" applyFont="1" applyFill="1" applyBorder="1" applyAlignment="1">
      <alignment horizontal="left" vertical="top" wrapText="1"/>
    </xf>
    <xf numFmtId="0" fontId="4" fillId="2" borderId="12" xfId="0" applyFont="1" applyFill="1" applyBorder="1" applyAlignment="1">
      <alignment horizontal="right" vertical="top" wrapText="1"/>
    </xf>
    <xf numFmtId="0" fontId="5" fillId="2" borderId="12" xfId="0" applyFont="1" applyFill="1" applyBorder="1" applyAlignment="1">
      <alignment horizontal="right" vertical="center" wrapText="1"/>
    </xf>
    <xf numFmtId="4" fontId="5" fillId="2" borderId="0" xfId="0" applyNumberFormat="1" applyFont="1" applyFill="1" applyAlignment="1">
      <alignment vertical="center" wrapText="1"/>
    </xf>
    <xf numFmtId="4" fontId="5" fillId="2" borderId="0" xfId="0" applyNumberFormat="1" applyFont="1" applyFill="1" applyAlignment="1">
      <alignment vertical="top" wrapText="1"/>
    </xf>
    <xf numFmtId="0" fontId="7" fillId="2" borderId="12" xfId="0" applyFont="1" applyFill="1" applyBorder="1" applyAlignment="1">
      <alignment horizontal="right" vertical="center" wrapText="1"/>
    </xf>
    <xf numFmtId="4" fontId="7" fillId="2" borderId="0" xfId="0" applyNumberFormat="1" applyFont="1" applyFill="1" applyAlignment="1">
      <alignment vertical="center" wrapText="1"/>
    </xf>
    <xf numFmtId="0" fontId="5" fillId="2" borderId="12" xfId="0" applyFont="1" applyFill="1" applyBorder="1" applyAlignment="1">
      <alignment horizontal="right" vertical="top" wrapText="1"/>
    </xf>
    <xf numFmtId="4" fontId="7" fillId="2" borderId="0" xfId="0" applyNumberFormat="1" applyFont="1" applyFill="1" applyAlignment="1">
      <alignment horizontal="center" vertical="center" wrapText="1"/>
    </xf>
    <xf numFmtId="0" fontId="3" fillId="2" borderId="12" xfId="0" applyFont="1" applyFill="1" applyBorder="1" applyAlignment="1">
      <alignment horizontal="right" vertical="top" wrapText="1"/>
    </xf>
    <xf numFmtId="0" fontId="7" fillId="2" borderId="0" xfId="0" applyFont="1" applyFill="1" applyAlignment="1">
      <alignment horizontal="center" vertical="center" wrapText="1"/>
    </xf>
    <xf numFmtId="0" fontId="3" fillId="2" borderId="21" xfId="0" applyFont="1" applyFill="1" applyBorder="1" applyAlignment="1">
      <alignment vertical="top" wrapText="1"/>
    </xf>
    <xf numFmtId="4" fontId="21" fillId="2" borderId="22" xfId="1" applyNumberFormat="1" applyFont="1" applyFill="1" applyBorder="1" applyAlignment="1">
      <alignment horizontal="right" vertical="center"/>
    </xf>
    <xf numFmtId="4" fontId="4" fillId="2" borderId="28" xfId="1" applyNumberFormat="1" applyFont="1" applyFill="1" applyBorder="1" applyAlignment="1">
      <alignment horizontal="right" vertical="center"/>
    </xf>
    <xf numFmtId="4" fontId="4" fillId="2" borderId="59" xfId="1" applyNumberFormat="1" applyFont="1" applyFill="1" applyBorder="1" applyAlignment="1">
      <alignment horizontal="right" vertical="center"/>
    </xf>
    <xf numFmtId="4" fontId="29" fillId="2" borderId="48" xfId="1" applyNumberFormat="1" applyFont="1" applyFill="1" applyBorder="1" applyAlignment="1">
      <alignment horizontal="right" vertical="center"/>
    </xf>
    <xf numFmtId="4" fontId="29" fillId="2" borderId="54" xfId="1" applyNumberFormat="1" applyFont="1" applyFill="1" applyBorder="1" applyAlignment="1">
      <alignment horizontal="right" vertical="center"/>
    </xf>
    <xf numFmtId="0" fontId="2" fillId="2" borderId="46" xfId="0" applyFont="1" applyFill="1" applyBorder="1" applyAlignment="1">
      <alignment horizontal="center" vertical="center"/>
    </xf>
    <xf numFmtId="0" fontId="2" fillId="2" borderId="66" xfId="0" applyFont="1" applyFill="1" applyBorder="1" applyAlignment="1">
      <alignment horizontal="center" vertical="center"/>
    </xf>
    <xf numFmtId="4" fontId="2" fillId="2" borderId="58" xfId="0" applyNumberFormat="1" applyFont="1" applyFill="1" applyBorder="1" applyAlignment="1">
      <alignment vertical="center"/>
    </xf>
    <xf numFmtId="4" fontId="29" fillId="2" borderId="47" xfId="1" applyNumberFormat="1" applyFont="1" applyFill="1" applyBorder="1" applyAlignment="1">
      <alignment horizontal="right" vertical="center"/>
    </xf>
    <xf numFmtId="4" fontId="2" fillId="2" borderId="55" xfId="0" applyNumberFormat="1" applyFont="1" applyFill="1" applyBorder="1" applyAlignment="1">
      <alignment vertical="center"/>
    </xf>
    <xf numFmtId="4" fontId="2" fillId="2" borderId="11" xfId="0" applyNumberFormat="1" applyFont="1" applyFill="1" applyBorder="1" applyAlignment="1">
      <alignment vertical="center"/>
    </xf>
    <xf numFmtId="4" fontId="2" fillId="2" borderId="46" xfId="0" applyNumberFormat="1" applyFont="1" applyFill="1" applyBorder="1" applyAlignment="1">
      <alignment vertical="center"/>
    </xf>
    <xf numFmtId="4" fontId="3" fillId="2" borderId="46" xfId="1" applyNumberFormat="1" applyFont="1" applyFill="1" applyBorder="1" applyAlignment="1">
      <alignment horizontal="right" vertical="center"/>
    </xf>
    <xf numFmtId="0" fontId="2" fillId="2" borderId="27" xfId="0" applyFont="1" applyFill="1" applyBorder="1" applyAlignment="1">
      <alignment horizontal="center" vertical="center"/>
    </xf>
    <xf numFmtId="3" fontId="33" fillId="2" borderId="0" xfId="0" applyNumberFormat="1" applyFont="1" applyFill="1" applyProtection="1">
      <protection locked="0"/>
    </xf>
    <xf numFmtId="3" fontId="33" fillId="2" borderId="0" xfId="0" applyNumberFormat="1" applyFont="1" applyFill="1" applyAlignment="1" applyProtection="1">
      <alignment horizontal="center"/>
      <protection locked="0"/>
    </xf>
    <xf numFmtId="3" fontId="33" fillId="5" borderId="22" xfId="0" applyNumberFormat="1" applyFont="1" applyFill="1" applyBorder="1" applyProtection="1">
      <protection locked="0"/>
    </xf>
    <xf numFmtId="3" fontId="13" fillId="2" borderId="0" xfId="0" applyNumberFormat="1" applyFont="1" applyFill="1" applyProtection="1">
      <protection locked="0"/>
    </xf>
    <xf numFmtId="3" fontId="33" fillId="2" borderId="22" xfId="0" applyNumberFormat="1" applyFont="1" applyFill="1" applyBorder="1"/>
    <xf numFmtId="3" fontId="3" fillId="2" borderId="0" xfId="0" applyNumberFormat="1" applyFont="1" applyFill="1"/>
    <xf numFmtId="3" fontId="13" fillId="2" borderId="22" xfId="0" applyNumberFormat="1" applyFont="1" applyFill="1" applyBorder="1"/>
    <xf numFmtId="3" fontId="33" fillId="2" borderId="22" xfId="0" applyNumberFormat="1" applyFont="1" applyFill="1" applyBorder="1" applyAlignment="1">
      <alignment horizontal="center" vertical="center"/>
    </xf>
    <xf numFmtId="3" fontId="13" fillId="2" borderId="22" xfId="0" applyNumberFormat="1" applyFont="1" applyFill="1" applyBorder="1" applyAlignment="1">
      <alignment horizontal="center" vertical="center"/>
    </xf>
    <xf numFmtId="3" fontId="6" fillId="2" borderId="27" xfId="0" applyNumberFormat="1" applyFont="1" applyFill="1" applyBorder="1" applyAlignment="1">
      <alignment horizontal="center" vertical="center"/>
    </xf>
    <xf numFmtId="164" fontId="6" fillId="2" borderId="67" xfId="0" applyNumberFormat="1" applyFont="1" applyFill="1" applyBorder="1" applyAlignment="1">
      <alignment horizontal="center" vertical="center"/>
    </xf>
    <xf numFmtId="3" fontId="5" fillId="2" borderId="22" xfId="0" applyNumberFormat="1" applyFont="1" applyFill="1" applyBorder="1" applyAlignment="1">
      <alignment horizontal="center" vertical="center"/>
    </xf>
    <xf numFmtId="0" fontId="2" fillId="2" borderId="22" xfId="0" applyFont="1" applyFill="1" applyBorder="1" applyAlignment="1">
      <alignment horizontal="center" vertical="center"/>
    </xf>
    <xf numFmtId="3" fontId="5" fillId="2" borderId="33" xfId="0" applyNumberFormat="1" applyFont="1" applyFill="1" applyBorder="1" applyAlignment="1" applyProtection="1">
      <alignment vertical="center"/>
      <protection locked="0"/>
    </xf>
    <xf numFmtId="0" fontId="21" fillId="2" borderId="22" xfId="1" applyFont="1" applyFill="1" applyBorder="1" applyAlignment="1" applyProtection="1">
      <alignment horizontal="left" vertical="center"/>
      <protection locked="0"/>
    </xf>
    <xf numFmtId="0" fontId="2" fillId="2" borderId="0" xfId="0" applyFont="1" applyFill="1" applyAlignment="1">
      <alignment horizontal="center" vertical="center"/>
    </xf>
    <xf numFmtId="164" fontId="3" fillId="2" borderId="0" xfId="2" applyNumberFormat="1" applyFont="1" applyFill="1" applyProtection="1">
      <protection locked="0"/>
    </xf>
    <xf numFmtId="4" fontId="3" fillId="2" borderId="0" xfId="0" applyNumberFormat="1" applyFont="1" applyFill="1" applyAlignment="1" applyProtection="1">
      <alignment vertical="center"/>
      <protection locked="0"/>
    </xf>
    <xf numFmtId="0" fontId="16" fillId="3" borderId="0" xfId="0" applyFont="1" applyFill="1" applyAlignment="1">
      <alignment vertical="center"/>
    </xf>
    <xf numFmtId="0" fontId="18" fillId="6" borderId="22" xfId="0" applyFont="1" applyFill="1" applyBorder="1" applyAlignment="1">
      <alignment horizontal="center" vertical="center" wrapText="1"/>
    </xf>
    <xf numFmtId="3" fontId="3" fillId="2" borderId="10" xfId="0" applyNumberFormat="1" applyFont="1" applyFill="1" applyBorder="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xf>
    <xf numFmtId="49" fontId="29" fillId="8" borderId="0" xfId="1" applyNumberFormat="1" applyFont="1" applyFill="1" applyAlignment="1" applyProtection="1">
      <alignment horizontal="center" vertical="center" wrapText="1"/>
      <protection locked="0"/>
    </xf>
    <xf numFmtId="0" fontId="21" fillId="2" borderId="0" xfId="1" applyFont="1" applyFill="1" applyAlignment="1" applyProtection="1">
      <alignment horizontal="left" vertical="center"/>
      <protection locked="0"/>
    </xf>
    <xf numFmtId="0" fontId="21" fillId="2" borderId="17" xfId="1" applyFont="1" applyFill="1" applyBorder="1" applyAlignment="1" applyProtection="1">
      <alignment horizontal="left" vertical="center"/>
      <protection locked="0"/>
    </xf>
    <xf numFmtId="4" fontId="21" fillId="2" borderId="22" xfId="1" applyNumberFormat="1" applyFont="1" applyFill="1" applyBorder="1" applyAlignment="1">
      <alignment horizontal="left" vertical="center" wrapText="1"/>
    </xf>
    <xf numFmtId="4" fontId="21" fillId="2" borderId="46" xfId="1" applyNumberFormat="1" applyFont="1" applyFill="1" applyBorder="1" applyAlignment="1">
      <alignment horizontal="left" vertical="center" wrapText="1"/>
    </xf>
    <xf numFmtId="4" fontId="21" fillId="2" borderId="22" xfId="1" applyNumberFormat="1" applyFont="1" applyFill="1" applyBorder="1" applyAlignment="1">
      <alignment horizontal="left" vertical="center"/>
    </xf>
    <xf numFmtId="0" fontId="37" fillId="10" borderId="37" xfId="3" applyFont="1" applyFill="1" applyBorder="1" applyAlignment="1">
      <alignment horizontal="center" vertical="center" wrapText="1"/>
    </xf>
    <xf numFmtId="0" fontId="37" fillId="10" borderId="38" xfId="3" applyFont="1" applyFill="1" applyBorder="1" applyAlignment="1">
      <alignment horizontal="center" vertical="center" wrapText="1"/>
    </xf>
    <xf numFmtId="0" fontId="37" fillId="10" borderId="40" xfId="3" applyFont="1" applyFill="1" applyBorder="1" applyAlignment="1">
      <alignment horizontal="center" vertical="center" wrapText="1"/>
    </xf>
    <xf numFmtId="0" fontId="36" fillId="0" borderId="0" xfId="3" applyAlignment="1">
      <alignment wrapText="1"/>
    </xf>
    <xf numFmtId="0" fontId="36" fillId="0" borderId="22" xfId="3" applyBorder="1"/>
    <xf numFmtId="0" fontId="36" fillId="0" borderId="0" xfId="3" applyAlignment="1">
      <alignment horizontal="center" vertical="center" wrapText="1"/>
    </xf>
    <xf numFmtId="0" fontId="38" fillId="0" borderId="0" xfId="3" applyFont="1"/>
    <xf numFmtId="0" fontId="38" fillId="0" borderId="22" xfId="3" applyFont="1" applyBorder="1"/>
    <xf numFmtId="0" fontId="39" fillId="0" borderId="0" xfId="3" applyFont="1" applyAlignment="1">
      <alignment vertical="top" wrapText="1"/>
    </xf>
    <xf numFmtId="0" fontId="40" fillId="0" borderId="0" xfId="3" applyFont="1"/>
    <xf numFmtId="1" fontId="40" fillId="0" borderId="0" xfId="3" applyNumberFormat="1" applyFont="1"/>
    <xf numFmtId="0" fontId="41" fillId="11" borderId="79" xfId="3" applyFont="1" applyFill="1" applyBorder="1" applyAlignment="1">
      <alignment horizontal="center" vertical="center" wrapText="1"/>
    </xf>
    <xf numFmtId="0" fontId="41" fillId="11" borderId="81" xfId="3" applyFont="1" applyFill="1" applyBorder="1" applyAlignment="1">
      <alignment horizontal="center" vertical="center" wrapText="1"/>
    </xf>
    <xf numFmtId="0" fontId="41" fillId="11" borderId="84" xfId="3" applyFont="1" applyFill="1" applyBorder="1" applyAlignment="1">
      <alignment horizontal="center" vertical="center" wrapText="1"/>
    </xf>
    <xf numFmtId="0" fontId="41" fillId="11" borderId="5" xfId="3" applyFont="1" applyFill="1" applyBorder="1" applyAlignment="1">
      <alignment horizontal="center" vertical="center" wrapText="1"/>
    </xf>
    <xf numFmtId="0" fontId="39" fillId="0" borderId="22" xfId="3" applyFont="1" applyBorder="1" applyAlignment="1">
      <alignment horizontal="center" vertical="center" wrapText="1"/>
    </xf>
    <xf numFmtId="4" fontId="39" fillId="0" borderId="22" xfId="3" applyNumberFormat="1" applyFont="1" applyBorder="1" applyAlignment="1">
      <alignment horizontal="center" vertical="center" wrapText="1"/>
    </xf>
    <xf numFmtId="10" fontId="39" fillId="0" borderId="22" xfId="3" applyNumberFormat="1" applyFont="1" applyBorder="1" applyAlignment="1">
      <alignment horizontal="center" vertical="center" wrapText="1"/>
    </xf>
    <xf numFmtId="10" fontId="39" fillId="12" borderId="22" xfId="3" applyNumberFormat="1" applyFont="1" applyFill="1" applyBorder="1" applyAlignment="1">
      <alignment horizontal="center" vertical="center" wrapText="1"/>
    </xf>
    <xf numFmtId="4" fontId="40" fillId="11" borderId="85" xfId="3" applyNumberFormat="1" applyFont="1" applyFill="1" applyBorder="1" applyAlignment="1">
      <alignment horizontal="center" vertical="center" wrapText="1"/>
    </xf>
    <xf numFmtId="10" fontId="39" fillId="11" borderId="86" xfId="3" applyNumberFormat="1" applyFont="1" applyFill="1" applyBorder="1" applyAlignment="1">
      <alignment horizontal="center" vertical="center" wrapText="1"/>
    </xf>
    <xf numFmtId="0" fontId="39" fillId="0" borderId="0" xfId="3" applyFont="1" applyAlignment="1">
      <alignment vertical="center"/>
    </xf>
    <xf numFmtId="10" fontId="39" fillId="0" borderId="0" xfId="3" applyNumberFormat="1" applyFont="1" applyAlignment="1">
      <alignment vertical="top" wrapText="1"/>
    </xf>
    <xf numFmtId="0" fontId="3" fillId="2" borderId="0" xfId="0" applyFont="1" applyFill="1" applyAlignment="1" applyProtection="1">
      <alignment horizontal="center"/>
      <protection locked="0"/>
    </xf>
    <xf numFmtId="0" fontId="2" fillId="2" borderId="0" xfId="0" applyFont="1" applyFill="1" applyAlignment="1" applyProtection="1">
      <alignment horizontal="center"/>
      <protection locked="0"/>
    </xf>
    <xf numFmtId="0" fontId="21" fillId="2" borderId="17" xfId="1" applyFont="1" applyFill="1" applyBorder="1" applyAlignment="1" applyProtection="1">
      <alignment horizontal="center" vertical="center"/>
      <protection locked="0"/>
    </xf>
    <xf numFmtId="4" fontId="21" fillId="2" borderId="22" xfId="1" applyNumberFormat="1" applyFont="1" applyFill="1" applyBorder="1" applyAlignment="1">
      <alignment horizontal="center" vertical="center" wrapText="1"/>
    </xf>
    <xf numFmtId="0" fontId="21" fillId="2" borderId="0" xfId="1" applyFont="1" applyFill="1" applyAlignment="1" applyProtection="1">
      <alignment horizontal="center" vertical="center"/>
      <protection locked="0"/>
    </xf>
    <xf numFmtId="4" fontId="21" fillId="2" borderId="46" xfId="1" applyNumberFormat="1" applyFont="1" applyFill="1" applyBorder="1" applyAlignment="1">
      <alignment horizontal="center" vertical="center" wrapText="1"/>
    </xf>
    <xf numFmtId="4" fontId="24" fillId="2" borderId="0" xfId="1" applyNumberFormat="1" applyFont="1" applyFill="1" applyAlignment="1" applyProtection="1">
      <alignment horizontal="center" vertical="center"/>
      <protection locked="0"/>
    </xf>
    <xf numFmtId="0" fontId="3" fillId="7" borderId="0" xfId="0" applyFont="1" applyFill="1" applyAlignment="1" applyProtection="1">
      <alignment horizontal="center"/>
      <protection locked="0"/>
    </xf>
    <xf numFmtId="165" fontId="3" fillId="2" borderId="0" xfId="0" applyNumberFormat="1" applyFont="1" applyFill="1" applyProtection="1">
      <protection locked="0"/>
    </xf>
    <xf numFmtId="0" fontId="3" fillId="0" borderId="0" xfId="0" applyFont="1" applyAlignment="1" applyProtection="1">
      <alignment vertical="center"/>
      <protection locked="0"/>
    </xf>
    <xf numFmtId="0" fontId="22" fillId="0" borderId="0" xfId="0" applyFont="1" applyAlignment="1" applyProtection="1">
      <alignment horizontal="center" vertical="center" wrapText="1"/>
      <protection locked="0"/>
    </xf>
    <xf numFmtId="4" fontId="3" fillId="0" borderId="0" xfId="0" applyNumberFormat="1"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vertical="center"/>
    </xf>
    <xf numFmtId="0" fontId="2" fillId="0" borderId="0" xfId="0" applyFont="1" applyAlignment="1">
      <alignment horizontal="center" vertical="center"/>
    </xf>
    <xf numFmtId="0" fontId="43" fillId="0" borderId="0" xfId="3" applyFont="1"/>
    <xf numFmtId="0" fontId="42" fillId="0" borderId="22" xfId="3" applyFont="1" applyBorder="1" applyAlignment="1">
      <alignment horizontal="center" vertical="center" wrapText="1"/>
    </xf>
    <xf numFmtId="0" fontId="42" fillId="0" borderId="22" xfId="3" applyFont="1" applyBorder="1" applyAlignment="1">
      <alignment horizontal="center" vertical="center"/>
    </xf>
    <xf numFmtId="0" fontId="43" fillId="0" borderId="22" xfId="3" quotePrefix="1" applyFont="1" applyBorder="1" applyAlignment="1">
      <alignment horizontal="center" vertical="center"/>
    </xf>
    <xf numFmtId="0" fontId="43" fillId="0" borderId="22" xfId="3" quotePrefix="1" applyFont="1" applyBorder="1" applyAlignment="1">
      <alignment horizontal="center" vertical="center" wrapText="1"/>
    </xf>
    <xf numFmtId="0" fontId="43" fillId="2" borderId="22" xfId="3" quotePrefix="1" applyFont="1" applyFill="1" applyBorder="1" applyAlignment="1">
      <alignment horizontal="center" vertical="center"/>
    </xf>
    <xf numFmtId="0" fontId="43" fillId="2" borderId="0" xfId="3" applyFont="1" applyFill="1"/>
    <xf numFmtId="0" fontId="43" fillId="0" borderId="0" xfId="3" applyFont="1" applyAlignment="1">
      <alignment horizontal="center" vertical="center"/>
    </xf>
    <xf numFmtId="0" fontId="43" fillId="0" borderId="0" xfId="3" applyFont="1" applyAlignment="1">
      <alignment vertical="center"/>
    </xf>
    <xf numFmtId="0" fontId="43" fillId="0" borderId="22" xfId="3" applyFont="1" applyBorder="1" applyAlignment="1">
      <alignment horizontal="center" vertical="center"/>
    </xf>
    <xf numFmtId="0" fontId="43" fillId="0" borderId="22" xfId="3" applyFont="1" applyBorder="1" applyAlignment="1">
      <alignment vertical="center"/>
    </xf>
    <xf numFmtId="0" fontId="43" fillId="2" borderId="22" xfId="3" applyFont="1" applyFill="1" applyBorder="1" applyAlignment="1">
      <alignment vertical="center" wrapText="1"/>
    </xf>
    <xf numFmtId="4" fontId="43" fillId="2" borderId="22" xfId="4" applyNumberFormat="1" applyFont="1" applyFill="1" applyBorder="1" applyAlignment="1" applyProtection="1">
      <alignment vertical="center"/>
    </xf>
    <xf numFmtId="4" fontId="43" fillId="2" borderId="22" xfId="3" applyNumberFormat="1" applyFont="1" applyFill="1" applyBorder="1" applyAlignment="1">
      <alignment vertical="center"/>
    </xf>
    <xf numFmtId="4" fontId="43" fillId="8" borderId="22" xfId="3" applyNumberFormat="1" applyFont="1" applyFill="1" applyBorder="1" applyAlignment="1" applyProtection="1">
      <alignment vertical="center"/>
      <protection locked="0"/>
    </xf>
    <xf numFmtId="0" fontId="43" fillId="0" borderId="22" xfId="3" applyFont="1" applyBorder="1" applyAlignment="1">
      <alignment vertical="center" wrapText="1"/>
    </xf>
    <xf numFmtId="4" fontId="43" fillId="0" borderId="22" xfId="3" applyNumberFormat="1" applyFont="1" applyBorder="1" applyAlignment="1">
      <alignment vertical="center"/>
    </xf>
    <xf numFmtId="4" fontId="42" fillId="0" borderId="22" xfId="3" applyNumberFormat="1" applyFont="1" applyBorder="1" applyAlignment="1">
      <alignment vertical="center"/>
    </xf>
    <xf numFmtId="4" fontId="42" fillId="0" borderId="0" xfId="3" applyNumberFormat="1" applyFont="1" applyAlignment="1">
      <alignment vertical="center"/>
    </xf>
    <xf numFmtId="0" fontId="43" fillId="0" borderId="22" xfId="3" applyFont="1" applyBorder="1" applyAlignment="1">
      <alignment horizontal="left" vertical="center" wrapText="1"/>
    </xf>
    <xf numFmtId="4" fontId="43" fillId="2" borderId="0" xfId="4" applyNumberFormat="1" applyFont="1" applyFill="1" applyBorder="1" applyAlignment="1">
      <alignment vertical="center"/>
    </xf>
    <xf numFmtId="4" fontId="43" fillId="2" borderId="22" xfId="4" applyNumberFormat="1" applyFont="1" applyFill="1" applyBorder="1" applyAlignment="1">
      <alignment vertical="center"/>
    </xf>
    <xf numFmtId="0" fontId="43" fillId="0" borderId="0" xfId="3" applyFont="1" applyAlignment="1">
      <alignment vertical="center" wrapText="1"/>
    </xf>
    <xf numFmtId="4" fontId="43" fillId="0" borderId="0" xfId="3" applyNumberFormat="1" applyFont="1" applyAlignment="1">
      <alignment vertical="center"/>
    </xf>
    <xf numFmtId="4" fontId="43" fillId="15" borderId="22" xfId="4" applyNumberFormat="1" applyFont="1" applyFill="1" applyBorder="1" applyAlignment="1" applyProtection="1">
      <alignment vertical="center"/>
    </xf>
    <xf numFmtId="4" fontId="43" fillId="15" borderId="22" xfId="3" applyNumberFormat="1" applyFont="1" applyFill="1" applyBorder="1" applyAlignment="1">
      <alignment vertical="center"/>
    </xf>
    <xf numFmtId="0" fontId="43" fillId="15" borderId="0" xfId="3" applyFont="1" applyFill="1" applyAlignment="1">
      <alignment vertical="center"/>
    </xf>
    <xf numFmtId="4" fontId="43" fillId="15" borderId="22" xfId="3" applyNumberFormat="1" applyFont="1" applyFill="1" applyBorder="1" applyAlignment="1" applyProtection="1">
      <alignment vertical="center"/>
      <protection locked="0"/>
    </xf>
    <xf numFmtId="0" fontId="21" fillId="0" borderId="22" xfId="1" applyFont="1" applyBorder="1" applyAlignment="1" applyProtection="1">
      <alignment vertical="center" wrapText="1"/>
      <protection locked="0"/>
    </xf>
    <xf numFmtId="4" fontId="21" fillId="0" borderId="22" xfId="1" applyNumberFormat="1" applyFont="1" applyBorder="1" applyAlignment="1" applyProtection="1">
      <alignment horizontal="right" vertical="center"/>
      <protection locked="0"/>
    </xf>
    <xf numFmtId="4" fontId="21" fillId="0" borderId="22" xfId="1" applyNumberFormat="1" applyFont="1" applyBorder="1" applyAlignment="1">
      <alignment horizontal="right" vertical="center"/>
    </xf>
    <xf numFmtId="4" fontId="21" fillId="0" borderId="46" xfId="1" applyNumberFormat="1" applyFont="1" applyBorder="1" applyAlignment="1">
      <alignment horizontal="right" vertical="center"/>
    </xf>
    <xf numFmtId="0" fontId="4" fillId="0" borderId="22" xfId="1" applyFont="1" applyBorder="1" applyAlignment="1" applyProtection="1">
      <alignment horizontal="right" vertical="center" wrapText="1"/>
      <protection locked="0"/>
    </xf>
    <xf numFmtId="4" fontId="4" fillId="0" borderId="22" xfId="1" applyNumberFormat="1" applyFont="1" applyBorder="1" applyAlignment="1">
      <alignment horizontal="right" vertical="center"/>
    </xf>
    <xf numFmtId="0" fontId="21" fillId="0" borderId="22" xfId="0" applyFont="1" applyBorder="1" applyAlignment="1" applyProtection="1">
      <alignment vertical="center" wrapText="1"/>
      <protection locked="0"/>
    </xf>
    <xf numFmtId="4" fontId="4" fillId="0" borderId="46" xfId="1" applyNumberFormat="1" applyFont="1" applyBorder="1" applyAlignment="1">
      <alignment horizontal="right" vertical="center"/>
    </xf>
    <xf numFmtId="4" fontId="21" fillId="13" borderId="46" xfId="1" applyNumberFormat="1" applyFont="1" applyFill="1" applyBorder="1" applyAlignment="1">
      <alignment horizontal="center" vertical="center" wrapText="1"/>
    </xf>
    <xf numFmtId="165" fontId="2" fillId="5" borderId="27" xfId="0" applyNumberFormat="1" applyFont="1" applyFill="1" applyBorder="1" applyAlignment="1">
      <alignment horizontal="center"/>
    </xf>
    <xf numFmtId="0" fontId="46" fillId="16" borderId="0" xfId="0" applyFont="1" applyFill="1"/>
    <xf numFmtId="0" fontId="46" fillId="2" borderId="0" xfId="0" applyFont="1" applyFill="1" applyProtection="1">
      <protection locked="0"/>
    </xf>
    <xf numFmtId="0" fontId="48" fillId="2" borderId="0" xfId="0" applyFont="1" applyFill="1" applyAlignment="1">
      <alignment vertical="center"/>
    </xf>
    <xf numFmtId="0" fontId="46" fillId="2" borderId="0" xfId="0" applyFont="1" applyFill="1"/>
    <xf numFmtId="0" fontId="46" fillId="2" borderId="0" xfId="0" applyFont="1" applyFill="1" applyAlignment="1">
      <alignment horizontal="center" vertical="center"/>
    </xf>
    <xf numFmtId="0" fontId="49" fillId="2" borderId="22" xfId="0" applyFont="1" applyFill="1" applyBorder="1" applyAlignment="1">
      <alignment horizontal="center" vertical="center"/>
    </xf>
    <xf numFmtId="0" fontId="46" fillId="2" borderId="0" xfId="0" applyFont="1" applyFill="1" applyAlignment="1" applyProtection="1">
      <alignment horizontal="center" vertical="center"/>
      <protection locked="0"/>
    </xf>
    <xf numFmtId="0" fontId="46" fillId="16" borderId="0" xfId="0" applyFont="1" applyFill="1" applyProtection="1">
      <protection locked="0"/>
    </xf>
    <xf numFmtId="0" fontId="47" fillId="2" borderId="27" xfId="0" applyFont="1" applyFill="1" applyBorder="1" applyAlignment="1" applyProtection="1">
      <alignment horizontal="center" vertical="center" wrapText="1"/>
      <protection locked="0"/>
    </xf>
    <xf numFmtId="0" fontId="47" fillId="2" borderId="27" xfId="0" applyFont="1" applyFill="1" applyBorder="1" applyAlignment="1" applyProtection="1">
      <alignment horizontal="center" vertical="center"/>
      <protection locked="0"/>
    </xf>
    <xf numFmtId="0" fontId="49" fillId="2" borderId="22" xfId="0" applyFont="1" applyFill="1" applyBorder="1" applyAlignment="1" applyProtection="1">
      <alignment vertical="center" wrapText="1"/>
      <protection locked="0"/>
    </xf>
    <xf numFmtId="0" fontId="51" fillId="16" borderId="0" xfId="0" applyFont="1" applyFill="1" applyProtection="1">
      <protection locked="0"/>
    </xf>
    <xf numFmtId="0" fontId="50" fillId="2" borderId="22" xfId="0" applyFont="1" applyFill="1" applyBorder="1" applyAlignment="1" applyProtection="1">
      <alignment vertical="center" wrapText="1"/>
      <protection locked="0"/>
    </xf>
    <xf numFmtId="0" fontId="51" fillId="2" borderId="22" xfId="0" applyFont="1" applyFill="1" applyBorder="1" applyAlignment="1" applyProtection="1">
      <alignment vertical="center" wrapText="1"/>
      <protection locked="0"/>
    </xf>
    <xf numFmtId="0" fontId="51" fillId="2" borderId="22" xfId="0" applyFont="1" applyFill="1" applyBorder="1" applyAlignment="1" applyProtection="1">
      <alignment horizontal="center" vertical="center"/>
      <protection locked="0"/>
    </xf>
    <xf numFmtId="3" fontId="51" fillId="17" borderId="22" xfId="0" applyNumberFormat="1" applyFont="1" applyFill="1" applyBorder="1" applyAlignment="1" applyProtection="1">
      <alignment vertical="center"/>
      <protection locked="0"/>
    </xf>
    <xf numFmtId="0" fontId="50" fillId="2" borderId="22" xfId="0" applyFont="1" applyFill="1" applyBorder="1" applyAlignment="1" applyProtection="1">
      <alignment horizontal="right" vertical="center" wrapText="1"/>
      <protection locked="0"/>
    </xf>
    <xf numFmtId="3" fontId="50" fillId="2" borderId="22" xfId="0" applyNumberFormat="1" applyFont="1" applyFill="1" applyBorder="1" applyAlignment="1">
      <alignment vertical="center"/>
    </xf>
    <xf numFmtId="0" fontId="47" fillId="2" borderId="22" xfId="0" applyFont="1" applyFill="1" applyBorder="1" applyAlignment="1" applyProtection="1">
      <alignment vertical="center" wrapText="1"/>
      <protection locked="0"/>
    </xf>
    <xf numFmtId="0" fontId="51" fillId="16" borderId="0" xfId="0" applyFont="1" applyFill="1"/>
    <xf numFmtId="0" fontId="50" fillId="2" borderId="22" xfId="0" applyFont="1" applyFill="1" applyBorder="1" applyAlignment="1" applyProtection="1">
      <alignment horizontal="left" vertical="center" wrapText="1" indent="1"/>
      <protection locked="0"/>
    </xf>
    <xf numFmtId="0" fontId="50" fillId="2" borderId="22" xfId="0" applyFont="1" applyFill="1" applyBorder="1" applyAlignment="1" applyProtection="1">
      <alignment horizontal="right" vertical="center" wrapText="1" indent="1"/>
      <protection locked="0"/>
    </xf>
    <xf numFmtId="0" fontId="52" fillId="2" borderId="27" xfId="0" applyFont="1" applyFill="1" applyBorder="1" applyAlignment="1" applyProtection="1">
      <alignment horizontal="center" vertical="center" wrapText="1"/>
      <protection locked="0"/>
    </xf>
    <xf numFmtId="0" fontId="50" fillId="2" borderId="27" xfId="0" applyFont="1" applyFill="1" applyBorder="1" applyAlignment="1">
      <alignment horizontal="center" vertical="center" wrapText="1"/>
    </xf>
    <xf numFmtId="0" fontId="51" fillId="16" borderId="0" xfId="0" applyFont="1" applyFill="1" applyAlignment="1" applyProtection="1">
      <alignment vertical="center"/>
      <protection locked="0"/>
    </xf>
    <xf numFmtId="0" fontId="51" fillId="2" borderId="0" xfId="0" applyFont="1" applyFill="1" applyProtection="1">
      <protection locked="0"/>
    </xf>
    <xf numFmtId="0" fontId="50" fillId="2" borderId="27" xfId="0" applyFont="1" applyFill="1" applyBorder="1" applyAlignment="1" applyProtection="1">
      <alignment horizontal="center" vertical="center"/>
      <protection locked="0"/>
    </xf>
    <xf numFmtId="0" fontId="49" fillId="2" borderId="22" xfId="0" applyFont="1" applyFill="1" applyBorder="1" applyAlignment="1" applyProtection="1">
      <alignment horizontal="right" vertical="center" wrapText="1"/>
      <protection locked="0"/>
    </xf>
    <xf numFmtId="0" fontId="51" fillId="2" borderId="0" xfId="0" applyFont="1" applyFill="1" applyAlignment="1">
      <alignment horizontal="left" vertical="top" wrapText="1"/>
    </xf>
    <xf numFmtId="0" fontId="46" fillId="2" borderId="0" xfId="0" applyFont="1" applyFill="1" applyAlignment="1">
      <alignment horizontal="left" vertical="top" wrapText="1"/>
    </xf>
    <xf numFmtId="0" fontId="53" fillId="2" borderId="9" xfId="0" applyFont="1" applyFill="1" applyBorder="1" applyAlignment="1">
      <alignment vertical="center" wrapText="1"/>
    </xf>
    <xf numFmtId="0" fontId="53" fillId="2" borderId="11" xfId="0" applyFont="1" applyFill="1" applyBorder="1" applyAlignment="1">
      <alignment horizontal="left" vertical="center" wrapText="1"/>
    </xf>
    <xf numFmtId="0" fontId="53" fillId="2" borderId="12" xfId="0" applyFont="1" applyFill="1" applyBorder="1" applyAlignment="1">
      <alignment vertical="top" wrapText="1"/>
    </xf>
    <xf numFmtId="0" fontId="53" fillId="2" borderId="0" xfId="0" applyFont="1" applyFill="1" applyAlignment="1">
      <alignment horizontal="left" vertical="top" wrapText="1"/>
    </xf>
    <xf numFmtId="0" fontId="53" fillId="2" borderId="13" xfId="0" applyFont="1" applyFill="1" applyBorder="1" applyAlignment="1">
      <alignment horizontal="left" vertical="top" wrapText="1"/>
    </xf>
    <xf numFmtId="0" fontId="51" fillId="2" borderId="12" xfId="0" applyFont="1" applyFill="1" applyBorder="1" applyAlignment="1">
      <alignment vertical="top" wrapText="1"/>
    </xf>
    <xf numFmtId="0" fontId="51" fillId="2" borderId="13" xfId="0" applyFont="1" applyFill="1" applyBorder="1" applyAlignment="1">
      <alignment horizontal="left" vertical="top" wrapText="1"/>
    </xf>
    <xf numFmtId="3" fontId="51" fillId="2" borderId="22" xfId="0" applyNumberFormat="1" applyFont="1" applyFill="1" applyBorder="1" applyAlignment="1">
      <alignment horizontal="right" vertical="center" wrapText="1"/>
    </xf>
    <xf numFmtId="3" fontId="51" fillId="2" borderId="13" xfId="0" applyNumberFormat="1" applyFont="1" applyFill="1" applyBorder="1" applyAlignment="1">
      <alignment horizontal="right" vertical="center" wrapText="1"/>
    </xf>
    <xf numFmtId="3" fontId="53" fillId="2" borderId="22" xfId="0" applyNumberFormat="1" applyFont="1" applyFill="1" applyBorder="1" applyAlignment="1">
      <alignment horizontal="right" vertical="center" wrapText="1"/>
    </xf>
    <xf numFmtId="3" fontId="53" fillId="2" borderId="13" xfId="0" applyNumberFormat="1" applyFont="1" applyFill="1" applyBorder="1" applyAlignment="1">
      <alignment horizontal="right" vertical="center" wrapText="1"/>
    </xf>
    <xf numFmtId="4" fontId="53" fillId="2" borderId="0" xfId="0" applyNumberFormat="1" applyFont="1" applyFill="1" applyAlignment="1">
      <alignment horizontal="left" vertical="top" wrapText="1"/>
    </xf>
    <xf numFmtId="4" fontId="53" fillId="2" borderId="0" xfId="0" applyNumberFormat="1" applyFont="1" applyFill="1" applyAlignment="1">
      <alignment horizontal="right" vertical="center" wrapText="1"/>
    </xf>
    <xf numFmtId="4" fontId="53" fillId="2" borderId="13" xfId="0" applyNumberFormat="1" applyFont="1" applyFill="1" applyBorder="1" applyAlignment="1">
      <alignment horizontal="right" vertical="center" wrapText="1"/>
    </xf>
    <xf numFmtId="0" fontId="53" fillId="2" borderId="13" xfId="0" applyFont="1" applyFill="1" applyBorder="1" applyAlignment="1">
      <alignment horizontal="center" vertical="center" wrapText="1"/>
    </xf>
    <xf numFmtId="0" fontId="53" fillId="2" borderId="0" xfId="0" applyFont="1" applyFill="1" applyAlignment="1">
      <alignment horizontal="center" vertical="center" wrapText="1"/>
    </xf>
    <xf numFmtId="0" fontId="53" fillId="2" borderId="0" xfId="0" applyFont="1" applyFill="1" applyAlignment="1">
      <alignment horizontal="center" vertical="top" wrapText="1"/>
    </xf>
    <xf numFmtId="0" fontId="53" fillId="2" borderId="13" xfId="0" applyFont="1" applyFill="1" applyBorder="1" applyAlignment="1">
      <alignment horizontal="center" vertical="top" wrapText="1"/>
    </xf>
    <xf numFmtId="4" fontId="51" fillId="2" borderId="13" xfId="0" applyNumberFormat="1" applyFont="1" applyFill="1" applyBorder="1" applyAlignment="1">
      <alignment horizontal="left" vertical="top" wrapText="1"/>
    </xf>
    <xf numFmtId="4" fontId="48" fillId="2" borderId="0" xfId="0" applyNumberFormat="1" applyFont="1" applyFill="1" applyAlignment="1">
      <alignment horizontal="left" vertical="top" wrapText="1"/>
    </xf>
    <xf numFmtId="4" fontId="51" fillId="2" borderId="0" xfId="0" applyNumberFormat="1" applyFont="1" applyFill="1" applyAlignment="1">
      <alignment horizontal="left" vertical="top" wrapText="1"/>
    </xf>
    <xf numFmtId="3" fontId="51" fillId="2" borderId="0" xfId="0" applyNumberFormat="1" applyFont="1" applyFill="1" applyAlignment="1">
      <alignment horizontal="right" vertical="center" wrapText="1"/>
    </xf>
    <xf numFmtId="4" fontId="53" fillId="2" borderId="13" xfId="0" applyNumberFormat="1" applyFont="1" applyFill="1" applyBorder="1" applyAlignment="1">
      <alignment horizontal="center" vertical="center" wrapText="1"/>
    </xf>
    <xf numFmtId="4" fontId="53" fillId="2" borderId="0" xfId="0" applyNumberFormat="1" applyFont="1" applyFill="1" applyAlignment="1">
      <alignment horizontal="left" vertical="center"/>
    </xf>
    <xf numFmtId="4" fontId="53" fillId="2" borderId="0" xfId="0" applyNumberFormat="1" applyFont="1" applyFill="1" applyAlignment="1">
      <alignment horizontal="center" vertical="center" wrapText="1"/>
    </xf>
    <xf numFmtId="0" fontId="48" fillId="2" borderId="0" xfId="0" applyFont="1" applyFill="1" applyAlignment="1">
      <alignment horizontal="left" vertical="top" wrapText="1"/>
    </xf>
    <xf numFmtId="0" fontId="46" fillId="2" borderId="12" xfId="0" applyFont="1" applyFill="1" applyBorder="1" applyAlignment="1">
      <alignment vertical="top" wrapText="1"/>
    </xf>
    <xf numFmtId="0" fontId="46" fillId="2" borderId="69" xfId="0" applyFont="1" applyFill="1" applyBorder="1" applyAlignment="1">
      <alignment vertical="top" wrapText="1"/>
    </xf>
    <xf numFmtId="0" fontId="53" fillId="2" borderId="17" xfId="0" applyFont="1" applyFill="1" applyBorder="1" applyAlignment="1">
      <alignment horizontal="center" vertical="center" wrapText="1"/>
    </xf>
    <xf numFmtId="0" fontId="53" fillId="2" borderId="18" xfId="0" applyFont="1" applyFill="1" applyBorder="1" applyAlignment="1">
      <alignment horizontal="center" vertical="center" wrapText="1"/>
    </xf>
    <xf numFmtId="0" fontId="53" fillId="2" borderId="12" xfId="0" applyFont="1" applyFill="1" applyBorder="1" applyAlignment="1">
      <alignment horizontal="right" vertical="top" wrapText="1"/>
    </xf>
    <xf numFmtId="0" fontId="49" fillId="2" borderId="17" xfId="0" applyFont="1" applyFill="1" applyBorder="1" applyAlignment="1">
      <alignment horizontal="center" vertical="center"/>
    </xf>
    <xf numFmtId="0" fontId="49" fillId="2" borderId="13" xfId="0" applyFont="1" applyFill="1" applyBorder="1" applyAlignment="1">
      <alignment horizontal="center" vertical="center"/>
    </xf>
    <xf numFmtId="0" fontId="50" fillId="2" borderId="12" xfId="0" applyFont="1" applyFill="1" applyBorder="1" applyAlignment="1">
      <alignment horizontal="right" vertical="center" wrapText="1"/>
    </xf>
    <xf numFmtId="4" fontId="50" fillId="2" borderId="0" xfId="0" applyNumberFormat="1" applyFont="1" applyFill="1" applyAlignment="1">
      <alignment vertical="center" wrapText="1"/>
    </xf>
    <xf numFmtId="4" fontId="51" fillId="2" borderId="0" xfId="0" applyNumberFormat="1" applyFont="1" applyFill="1" applyAlignment="1">
      <alignment vertical="center" wrapText="1"/>
    </xf>
    <xf numFmtId="4" fontId="51" fillId="2" borderId="0" xfId="0" applyNumberFormat="1" applyFont="1" applyFill="1" applyAlignment="1">
      <alignment vertical="top" wrapText="1"/>
    </xf>
    <xf numFmtId="3" fontId="50" fillId="2" borderId="22" xfId="0" applyNumberFormat="1" applyFont="1" applyFill="1" applyBorder="1" applyAlignment="1">
      <alignment horizontal="right" vertical="top" wrapText="1"/>
    </xf>
    <xf numFmtId="3" fontId="50" fillId="2" borderId="13" xfId="0" applyNumberFormat="1" applyFont="1" applyFill="1" applyBorder="1" applyAlignment="1">
      <alignment horizontal="right" vertical="top" wrapText="1"/>
    </xf>
    <xf numFmtId="0" fontId="51" fillId="2" borderId="12" xfId="0" applyFont="1" applyFill="1" applyBorder="1" applyAlignment="1">
      <alignment horizontal="right" vertical="center" wrapText="1"/>
    </xf>
    <xf numFmtId="3" fontId="50" fillId="2" borderId="22" xfId="0" applyNumberFormat="1" applyFont="1" applyFill="1" applyBorder="1" applyAlignment="1">
      <alignment vertical="top" wrapText="1"/>
    </xf>
    <xf numFmtId="3" fontId="50" fillId="2" borderId="13" xfId="0" applyNumberFormat="1" applyFont="1" applyFill="1" applyBorder="1" applyAlignment="1">
      <alignment vertical="top" wrapText="1"/>
    </xf>
    <xf numFmtId="3" fontId="50" fillId="2" borderId="22" xfId="0" applyNumberFormat="1" applyFont="1" applyFill="1" applyBorder="1" applyAlignment="1">
      <alignment horizontal="center" vertical="top" wrapText="1"/>
    </xf>
    <xf numFmtId="3" fontId="50" fillId="2" borderId="13" xfId="0" applyNumberFormat="1" applyFont="1" applyFill="1" applyBorder="1" applyAlignment="1">
      <alignment horizontal="center" vertical="top" wrapText="1"/>
    </xf>
    <xf numFmtId="0" fontId="51" fillId="2" borderId="12" xfId="0" applyFont="1" applyFill="1" applyBorder="1" applyAlignment="1">
      <alignment horizontal="right" vertical="top" wrapText="1"/>
    </xf>
    <xf numFmtId="4" fontId="51" fillId="2" borderId="10" xfId="0" applyNumberFormat="1" applyFont="1" applyFill="1" applyBorder="1" applyAlignment="1">
      <alignment vertical="top" wrapText="1"/>
    </xf>
    <xf numFmtId="4" fontId="51" fillId="2" borderId="13" xfId="0" applyNumberFormat="1" applyFont="1" applyFill="1" applyBorder="1" applyAlignment="1">
      <alignment vertical="top" wrapText="1"/>
    </xf>
    <xf numFmtId="4" fontId="49" fillId="2" borderId="22" xfId="0" applyNumberFormat="1" applyFont="1" applyFill="1" applyBorder="1" applyAlignment="1">
      <alignment vertical="center" wrapText="1"/>
    </xf>
    <xf numFmtId="4" fontId="49" fillId="2" borderId="13" xfId="0" applyNumberFormat="1" applyFont="1" applyFill="1" applyBorder="1" applyAlignment="1">
      <alignment vertical="center" wrapText="1"/>
    </xf>
    <xf numFmtId="4" fontId="53" fillId="2" borderId="20" xfId="0" applyNumberFormat="1" applyFont="1" applyFill="1" applyBorder="1" applyAlignment="1">
      <alignment horizontal="left" vertical="top" wrapText="1"/>
    </xf>
    <xf numFmtId="4" fontId="53" fillId="2" borderId="20" xfId="0" applyNumberFormat="1" applyFont="1" applyFill="1" applyBorder="1" applyAlignment="1">
      <alignment horizontal="right" vertical="center" wrapText="1"/>
    </xf>
    <xf numFmtId="0" fontId="49" fillId="2" borderId="22" xfId="0" applyFont="1" applyFill="1" applyBorder="1" applyAlignment="1">
      <alignment vertical="center" wrapText="1"/>
    </xf>
    <xf numFmtId="0" fontId="49" fillId="2" borderId="13" xfId="0" applyFont="1" applyFill="1" applyBorder="1" applyAlignment="1">
      <alignment vertical="center" wrapText="1"/>
    </xf>
    <xf numFmtId="0" fontId="46" fillId="2" borderId="0" xfId="0" applyFont="1" applyFill="1" applyAlignment="1">
      <alignment vertical="top" wrapText="1"/>
    </xf>
    <xf numFmtId="0" fontId="46" fillId="2" borderId="13" xfId="0" applyFont="1" applyFill="1" applyBorder="1" applyAlignment="1">
      <alignment vertical="top" wrapText="1"/>
    </xf>
    <xf numFmtId="0" fontId="46" fillId="2" borderId="12" xfId="0" applyFont="1" applyFill="1" applyBorder="1" applyAlignment="1">
      <alignment horizontal="right" vertical="top" wrapText="1"/>
    </xf>
    <xf numFmtId="0" fontId="46" fillId="2" borderId="69" xfId="0" applyFont="1" applyFill="1" applyBorder="1"/>
    <xf numFmtId="0" fontId="46" fillId="2" borderId="17" xfId="0" applyFont="1" applyFill="1" applyBorder="1"/>
    <xf numFmtId="0" fontId="46" fillId="2" borderId="18" xfId="0" applyFont="1" applyFill="1" applyBorder="1"/>
    <xf numFmtId="4" fontId="4" fillId="2" borderId="9" xfId="1" applyNumberFormat="1" applyFont="1" applyFill="1" applyBorder="1" applyAlignment="1">
      <alignment horizontal="right" vertical="center"/>
    </xf>
    <xf numFmtId="4" fontId="4" fillId="2" borderId="10" xfId="1" applyNumberFormat="1" applyFont="1" applyFill="1" applyBorder="1" applyAlignment="1">
      <alignment horizontal="right" vertical="center"/>
    </xf>
    <xf numFmtId="4" fontId="4" fillId="2" borderId="55" xfId="1" applyNumberFormat="1" applyFont="1" applyFill="1" applyBorder="1" applyAlignment="1">
      <alignment horizontal="right" vertical="center"/>
    </xf>
    <xf numFmtId="4" fontId="4" fillId="0" borderId="55" xfId="1" applyNumberFormat="1" applyFont="1" applyBorder="1" applyAlignment="1">
      <alignment horizontal="center" vertical="center"/>
    </xf>
    <xf numFmtId="0" fontId="3" fillId="2" borderId="4" xfId="0" applyFont="1" applyFill="1" applyBorder="1" applyProtection="1">
      <protection locked="0"/>
    </xf>
    <xf numFmtId="4" fontId="21" fillId="2" borderId="90" xfId="1" applyNumberFormat="1" applyFont="1" applyFill="1" applyBorder="1" applyAlignment="1">
      <alignment horizontal="center" vertical="center" wrapText="1"/>
    </xf>
    <xf numFmtId="4" fontId="4" fillId="0" borderId="90" xfId="1" applyNumberFormat="1" applyFont="1" applyBorder="1" applyAlignment="1">
      <alignment horizontal="center" vertical="center"/>
    </xf>
    <xf numFmtId="4" fontId="4" fillId="2" borderId="90" xfId="1" applyNumberFormat="1" applyFont="1" applyFill="1" applyBorder="1" applyAlignment="1">
      <alignment horizontal="center" vertical="center"/>
    </xf>
    <xf numFmtId="4" fontId="4" fillId="13" borderId="46" xfId="1" applyNumberFormat="1" applyFont="1" applyFill="1" applyBorder="1" applyAlignment="1">
      <alignment horizontal="center" vertical="center"/>
    </xf>
    <xf numFmtId="4" fontId="21" fillId="2" borderId="46" xfId="1" applyNumberFormat="1" applyFont="1" applyFill="1" applyBorder="1" applyAlignment="1">
      <alignment horizontal="center" vertical="center"/>
    </xf>
    <xf numFmtId="0" fontId="21" fillId="0" borderId="28" xfId="1" applyFont="1" applyBorder="1" applyAlignment="1" applyProtection="1">
      <alignment vertical="center" wrapText="1"/>
      <protection locked="0"/>
    </xf>
    <xf numFmtId="4" fontId="21" fillId="0" borderId="28" xfId="1" applyNumberFormat="1" applyFont="1" applyBorder="1" applyAlignment="1" applyProtection="1">
      <alignment horizontal="right" vertical="center"/>
      <protection locked="0"/>
    </xf>
    <xf numFmtId="4" fontId="21" fillId="0" borderId="28" xfId="1" applyNumberFormat="1" applyFont="1" applyBorder="1" applyAlignment="1">
      <alignment horizontal="right" vertical="center"/>
    </xf>
    <xf numFmtId="4" fontId="21" fillId="0" borderId="59" xfId="1" applyNumberFormat="1" applyFont="1" applyBorder="1" applyAlignment="1">
      <alignment horizontal="right" vertical="center"/>
    </xf>
    <xf numFmtId="4" fontId="21" fillId="2" borderId="19" xfId="1" applyNumberFormat="1" applyFont="1" applyFill="1" applyBorder="1" applyAlignment="1">
      <alignment horizontal="left" vertical="center" wrapText="1"/>
    </xf>
    <xf numFmtId="4" fontId="21" fillId="2" borderId="59" xfId="1" applyNumberFormat="1" applyFont="1" applyFill="1" applyBorder="1" applyAlignment="1">
      <alignment horizontal="left" vertical="center" wrapText="1"/>
    </xf>
    <xf numFmtId="4" fontId="3" fillId="5" borderId="58" xfId="0" applyNumberFormat="1" applyFont="1" applyFill="1" applyBorder="1" applyAlignment="1" applyProtection="1">
      <alignment vertical="center"/>
      <protection locked="0"/>
    </xf>
    <xf numFmtId="4" fontId="3" fillId="5" borderId="21" xfId="0" applyNumberFormat="1" applyFont="1" applyFill="1" applyBorder="1" applyAlignment="1" applyProtection="1">
      <alignment vertical="center"/>
      <protection locked="0"/>
    </xf>
    <xf numFmtId="4" fontId="21" fillId="13" borderId="90" xfId="1" applyNumberFormat="1" applyFont="1" applyFill="1" applyBorder="1" applyAlignment="1">
      <alignment horizontal="center" vertical="center"/>
    </xf>
    <xf numFmtId="4" fontId="3" fillId="2" borderId="9" xfId="0" applyNumberFormat="1" applyFont="1" applyFill="1" applyBorder="1" applyAlignment="1">
      <alignment vertical="center"/>
    </xf>
    <xf numFmtId="4" fontId="3" fillId="0" borderId="9" xfId="1" applyNumberFormat="1" applyFont="1" applyBorder="1" applyAlignment="1">
      <alignment horizontal="right" vertical="center"/>
    </xf>
    <xf numFmtId="0" fontId="2" fillId="0" borderId="92" xfId="0" applyFont="1" applyBorder="1" applyAlignment="1">
      <alignment horizontal="center" vertical="center"/>
    </xf>
    <xf numFmtId="0" fontId="2" fillId="2" borderId="6" xfId="0" applyFont="1" applyFill="1" applyBorder="1" applyAlignment="1">
      <alignment horizontal="center" vertical="center"/>
    </xf>
    <xf numFmtId="4" fontId="4" fillId="13" borderId="90" xfId="1" applyNumberFormat="1" applyFont="1" applyFill="1" applyBorder="1" applyAlignment="1">
      <alignment horizontal="center" vertical="center"/>
    </xf>
    <xf numFmtId="4" fontId="4" fillId="0" borderId="93" xfId="1" applyNumberFormat="1" applyFont="1" applyBorder="1" applyAlignment="1">
      <alignment horizontal="center" vertical="center"/>
    </xf>
    <xf numFmtId="4" fontId="4" fillId="2" borderId="93" xfId="1" applyNumberFormat="1" applyFont="1" applyFill="1" applyBorder="1" applyAlignment="1">
      <alignment horizontal="center" vertical="center"/>
    </xf>
    <xf numFmtId="4" fontId="29" fillId="2" borderId="27" xfId="1" applyNumberFormat="1" applyFont="1" applyFill="1" applyBorder="1" applyAlignment="1">
      <alignment horizontal="center" vertical="center"/>
    </xf>
    <xf numFmtId="0" fontId="2" fillId="0" borderId="1" xfId="0" applyFont="1" applyBorder="1" applyAlignment="1">
      <alignment horizontal="center" vertical="center"/>
    </xf>
    <xf numFmtId="0" fontId="11" fillId="2" borderId="0" xfId="0" applyFont="1" applyFill="1" applyAlignment="1">
      <alignment horizontal="center"/>
    </xf>
    <xf numFmtId="0" fontId="47" fillId="2" borderId="62" xfId="0" applyFont="1" applyFill="1" applyBorder="1" applyAlignment="1">
      <alignment horizontal="center" vertical="center" wrapText="1"/>
    </xf>
    <xf numFmtId="0" fontId="47" fillId="2" borderId="64" xfId="0" applyFont="1" applyFill="1" applyBorder="1" applyAlignment="1">
      <alignment horizontal="center" vertical="center" wrapText="1"/>
    </xf>
    <xf numFmtId="0" fontId="47" fillId="2" borderId="65" xfId="0" applyFont="1" applyFill="1" applyBorder="1" applyAlignment="1">
      <alignment horizontal="center" vertical="center" wrapText="1"/>
    </xf>
    <xf numFmtId="0" fontId="50" fillId="17" borderId="22" xfId="0" applyFont="1" applyFill="1" applyBorder="1" applyAlignment="1" applyProtection="1">
      <alignment horizontal="center" vertical="center" wrapText="1"/>
      <protection locked="0"/>
    </xf>
    <xf numFmtId="0" fontId="2" fillId="2" borderId="4"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5" xfId="0" applyFont="1" applyFill="1" applyBorder="1" applyAlignment="1">
      <alignment horizontal="left" vertical="center" wrapText="1"/>
    </xf>
    <xf numFmtId="0" fontId="4" fillId="4" borderId="10" xfId="0" applyFont="1" applyFill="1" applyBorder="1" applyAlignment="1">
      <alignment horizontal="left" vertical="top" wrapText="1"/>
    </xf>
    <xf numFmtId="0" fontId="4" fillId="4" borderId="11" xfId="0" applyFont="1" applyFill="1" applyBorder="1" applyAlignment="1">
      <alignment horizontal="left" vertical="top" wrapText="1"/>
    </xf>
    <xf numFmtId="0" fontId="5" fillId="2" borderId="0" xfId="0" applyFont="1" applyFill="1" applyAlignment="1">
      <alignment horizontal="left" vertical="top" wrapText="1"/>
    </xf>
    <xf numFmtId="4" fontId="7" fillId="2" borderId="22" xfId="0" applyNumberFormat="1" applyFont="1" applyFill="1" applyBorder="1" applyAlignment="1">
      <alignment horizontal="center" vertical="center" wrapText="1"/>
    </xf>
    <xf numFmtId="0" fontId="7" fillId="2" borderId="2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4" fontId="51" fillId="2" borderId="22" xfId="0" applyNumberFormat="1" applyFont="1" applyFill="1" applyBorder="1" applyAlignment="1">
      <alignment horizontal="left" vertical="center" wrapText="1"/>
    </xf>
    <xf numFmtId="0" fontId="51" fillId="2" borderId="0" xfId="0" applyFont="1" applyFill="1" applyAlignment="1">
      <alignment horizontal="left" vertical="top" wrapText="1"/>
    </xf>
    <xf numFmtId="0" fontId="53" fillId="2" borderId="0" xfId="0" applyFont="1" applyFill="1" applyAlignment="1">
      <alignment horizontal="left" vertical="top" wrapText="1"/>
    </xf>
    <xf numFmtId="0" fontId="53" fillId="2" borderId="10" xfId="0" applyFont="1" applyFill="1" applyBorder="1" applyAlignment="1">
      <alignment horizontal="left" vertical="center" wrapText="1"/>
    </xf>
    <xf numFmtId="0" fontId="48" fillId="2" borderId="0" xfId="0" applyFont="1" applyFill="1" applyAlignment="1">
      <alignment horizontal="left" vertical="top" wrapText="1"/>
    </xf>
    <xf numFmtId="4" fontId="53" fillId="2" borderId="22" xfId="0" applyNumberFormat="1" applyFont="1" applyFill="1" applyBorder="1" applyAlignment="1">
      <alignment horizontal="left" vertical="center" wrapText="1"/>
    </xf>
    <xf numFmtId="0" fontId="53" fillId="2" borderId="87" xfId="0" applyFont="1" applyFill="1" applyBorder="1" applyAlignment="1">
      <alignment horizontal="center" vertical="center" wrapText="1"/>
    </xf>
    <xf numFmtId="0" fontId="53" fillId="2" borderId="88" xfId="0" applyFont="1" applyFill="1" applyBorder="1" applyAlignment="1">
      <alignment horizontal="center" vertical="center" wrapText="1"/>
    </xf>
    <xf numFmtId="0" fontId="53" fillId="2" borderId="89" xfId="0" applyFont="1" applyFill="1" applyBorder="1" applyAlignment="1">
      <alignment horizontal="center" vertical="center" wrapText="1"/>
    </xf>
    <xf numFmtId="4" fontId="48" fillId="2" borderId="0" xfId="0" applyNumberFormat="1" applyFont="1" applyFill="1" applyAlignment="1">
      <alignment horizontal="left" vertical="center" wrapText="1"/>
    </xf>
    <xf numFmtId="0" fontId="55" fillId="2" borderId="87" xfId="0" applyFont="1" applyFill="1" applyBorder="1" applyAlignment="1">
      <alignment horizontal="center" vertical="center" wrapText="1"/>
    </xf>
    <xf numFmtId="0" fontId="55" fillId="2" borderId="88" xfId="0" applyFont="1" applyFill="1" applyBorder="1" applyAlignment="1">
      <alignment horizontal="center" vertical="center" wrapText="1"/>
    </xf>
    <xf numFmtId="0" fontId="55" fillId="2" borderId="89" xfId="0" applyFont="1" applyFill="1" applyBorder="1" applyAlignment="1">
      <alignment horizontal="center" vertical="center" wrapText="1"/>
    </xf>
    <xf numFmtId="4" fontId="51" fillId="2" borderId="9" xfId="0" applyNumberFormat="1" applyFont="1" applyFill="1" applyBorder="1" applyAlignment="1">
      <alignment horizontal="left" vertical="center" wrapText="1"/>
    </xf>
    <xf numFmtId="4" fontId="51" fillId="2" borderId="10" xfId="0" applyNumberFormat="1" applyFont="1" applyFill="1" applyBorder="1" applyAlignment="1">
      <alignment horizontal="left" vertical="center" wrapText="1"/>
    </xf>
    <xf numFmtId="4" fontId="51" fillId="2" borderId="11" xfId="0" applyNumberFormat="1" applyFont="1" applyFill="1" applyBorder="1" applyAlignment="1">
      <alignment horizontal="left" vertical="center" wrapText="1"/>
    </xf>
    <xf numFmtId="3" fontId="53" fillId="2" borderId="87" xfId="0" applyNumberFormat="1" applyFont="1" applyFill="1" applyBorder="1" applyAlignment="1">
      <alignment horizontal="center" vertical="center" wrapText="1"/>
    </xf>
    <xf numFmtId="3" fontId="53" fillId="2" borderId="88" xfId="0" applyNumberFormat="1" applyFont="1" applyFill="1" applyBorder="1" applyAlignment="1">
      <alignment horizontal="center" vertical="center" wrapText="1"/>
    </xf>
    <xf numFmtId="3" fontId="53" fillId="2" borderId="89" xfId="0" applyNumberFormat="1" applyFont="1" applyFill="1" applyBorder="1" applyAlignment="1">
      <alignment horizontal="center" vertical="center" wrapText="1"/>
    </xf>
    <xf numFmtId="4" fontId="50" fillId="2" borderId="22" xfId="0" applyNumberFormat="1" applyFont="1" applyFill="1" applyBorder="1" applyAlignment="1">
      <alignment horizontal="center" vertical="center" wrapText="1"/>
    </xf>
    <xf numFmtId="0" fontId="50" fillId="2" borderId="22" xfId="0" applyFont="1" applyFill="1" applyBorder="1" applyAlignment="1">
      <alignment horizontal="center" vertical="center" wrapText="1"/>
    </xf>
    <xf numFmtId="4" fontId="17" fillId="6" borderId="38" xfId="1" applyNumberFormat="1" applyFont="1" applyFill="1" applyBorder="1" applyAlignment="1" applyProtection="1">
      <alignment horizontal="center" vertical="center" wrapText="1"/>
      <protection locked="0"/>
    </xf>
    <xf numFmtId="4" fontId="17" fillId="6" borderId="57" xfId="1" applyNumberFormat="1" applyFont="1" applyFill="1" applyBorder="1" applyAlignment="1" applyProtection="1">
      <alignment horizontal="center" vertical="center" wrapText="1"/>
      <protection locked="0"/>
    </xf>
    <xf numFmtId="0" fontId="29" fillId="8" borderId="62" xfId="0" applyFont="1" applyFill="1" applyBorder="1" applyAlignment="1" applyProtection="1">
      <alignment horizontal="center" vertical="center"/>
      <protection locked="0"/>
    </xf>
    <xf numFmtId="0" fontId="29" fillId="8" borderId="64" xfId="0" applyFont="1" applyFill="1" applyBorder="1" applyAlignment="1" applyProtection="1">
      <alignment horizontal="center" vertical="center"/>
      <protection locked="0"/>
    </xf>
    <xf numFmtId="0" fontId="29" fillId="8" borderId="65" xfId="0" applyFont="1" applyFill="1" applyBorder="1" applyAlignment="1" applyProtection="1">
      <alignment horizontal="center" vertical="center"/>
      <protection locked="0"/>
    </xf>
    <xf numFmtId="0" fontId="17" fillId="6" borderId="1" xfId="0" applyFont="1" applyFill="1" applyBorder="1" applyAlignment="1" applyProtection="1">
      <alignment horizontal="center" vertical="center"/>
      <protection locked="0"/>
    </xf>
    <xf numFmtId="0" fontId="17" fillId="6" borderId="3" xfId="0" applyFont="1" applyFill="1" applyBorder="1" applyAlignment="1" applyProtection="1">
      <alignment horizontal="center" vertic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7" fillId="6" borderId="0" xfId="0" applyFont="1" applyFill="1" applyAlignment="1" applyProtection="1">
      <alignment horizontal="center" vertical="center"/>
      <protection locked="0"/>
    </xf>
    <xf numFmtId="0" fontId="17" fillId="6" borderId="5" xfId="0" applyFont="1" applyFill="1" applyBorder="1" applyAlignment="1" applyProtection="1">
      <alignment horizontal="center" vertical="center"/>
      <protection locked="0"/>
    </xf>
    <xf numFmtId="4" fontId="17" fillId="6" borderId="40" xfId="1" applyNumberFormat="1" applyFont="1" applyFill="1" applyBorder="1" applyAlignment="1" applyProtection="1">
      <alignment horizontal="center" vertical="center" wrapText="1"/>
      <protection locked="0"/>
    </xf>
    <xf numFmtId="4" fontId="17" fillId="6" borderId="61" xfId="1" applyNumberFormat="1" applyFont="1" applyFill="1" applyBorder="1" applyAlignment="1" applyProtection="1">
      <alignment horizontal="center" vertical="center" wrapText="1"/>
      <protection locked="0"/>
    </xf>
    <xf numFmtId="4" fontId="17" fillId="6" borderId="91" xfId="1" applyNumberFormat="1" applyFont="1" applyFill="1" applyBorder="1" applyAlignment="1" applyProtection="1">
      <alignment horizontal="center" vertical="center" wrapText="1"/>
      <protection locked="0"/>
    </xf>
    <xf numFmtId="4" fontId="17" fillId="6" borderId="92" xfId="1" applyNumberFormat="1" applyFont="1" applyFill="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29" fillId="2" borderId="62" xfId="1" applyFont="1" applyFill="1" applyBorder="1" applyAlignment="1" applyProtection="1">
      <alignment horizontal="center" vertical="center" wrapText="1"/>
      <protection locked="0"/>
    </xf>
    <xf numFmtId="0" fontId="29" fillId="2" borderId="63" xfId="1" applyFont="1" applyFill="1" applyBorder="1" applyAlignment="1" applyProtection="1">
      <alignment horizontal="center" vertical="center" wrapText="1"/>
      <protection locked="0"/>
    </xf>
    <xf numFmtId="0" fontId="4" fillId="0" borderId="22" xfId="1" applyFont="1" applyBorder="1" applyAlignment="1" applyProtection="1">
      <alignment horizontal="left" vertical="center"/>
      <protection locked="0"/>
    </xf>
    <xf numFmtId="0" fontId="21" fillId="0" borderId="22" xfId="1" applyFont="1" applyBorder="1" applyAlignment="1" applyProtection="1">
      <alignment horizontal="left" vertical="center"/>
      <protection locked="0"/>
    </xf>
    <xf numFmtId="0" fontId="21" fillId="0" borderId="46" xfId="1" applyFont="1" applyBorder="1" applyAlignment="1" applyProtection="1">
      <alignment horizontal="left" vertical="center"/>
      <protection locked="0"/>
    </xf>
    <xf numFmtId="0" fontId="4" fillId="2" borderId="42" xfId="1" applyFont="1" applyFill="1" applyBorder="1" applyAlignment="1" applyProtection="1">
      <alignment horizontal="left" vertical="center"/>
      <protection locked="0"/>
    </xf>
    <xf numFmtId="0" fontId="21" fillId="2" borderId="42" xfId="1" applyFont="1" applyFill="1" applyBorder="1" applyAlignment="1" applyProtection="1">
      <alignment horizontal="left" vertical="center"/>
      <protection locked="0"/>
    </xf>
    <xf numFmtId="0" fontId="21" fillId="2" borderId="69" xfId="1" applyFont="1" applyFill="1" applyBorder="1" applyAlignment="1" applyProtection="1">
      <alignment horizontal="left" vertical="center"/>
      <protection locked="0"/>
    </xf>
    <xf numFmtId="49" fontId="17" fillId="6" borderId="37" xfId="1" applyNumberFormat="1" applyFont="1" applyFill="1" applyBorder="1" applyAlignment="1" applyProtection="1">
      <alignment vertical="center" wrapText="1"/>
      <protection locked="0"/>
    </xf>
    <xf numFmtId="49" fontId="17" fillId="6" borderId="56" xfId="1" applyNumberFormat="1" applyFont="1" applyFill="1" applyBorder="1" applyAlignment="1" applyProtection="1">
      <alignment vertical="center" wrapText="1"/>
      <protection locked="0"/>
    </xf>
    <xf numFmtId="0" fontId="17" fillId="6" borderId="38" xfId="1" applyFont="1" applyFill="1" applyBorder="1" applyAlignment="1" applyProtection="1">
      <alignment horizontal="center" vertical="center" wrapText="1"/>
      <protection locked="0"/>
    </xf>
    <xf numFmtId="0" fontId="17" fillId="6" borderId="57" xfId="1" applyFont="1" applyFill="1" applyBorder="1" applyAlignment="1" applyProtection="1">
      <alignment horizontal="center" vertical="center" wrapText="1"/>
      <protection locked="0"/>
    </xf>
    <xf numFmtId="4" fontId="17" fillId="6" borderId="39" xfId="1" applyNumberFormat="1" applyFont="1" applyFill="1" applyBorder="1" applyAlignment="1" applyProtection="1">
      <alignment horizontal="center" vertical="center" wrapText="1"/>
      <protection locked="0"/>
    </xf>
    <xf numFmtId="49" fontId="29" fillId="8" borderId="4" xfId="1" applyNumberFormat="1" applyFont="1" applyFill="1" applyBorder="1" applyAlignment="1" applyProtection="1">
      <alignment horizontal="center" vertical="center" wrapText="1"/>
      <protection locked="0"/>
    </xf>
    <xf numFmtId="49" fontId="29" fillId="8" borderId="0" xfId="1" applyNumberFormat="1" applyFont="1" applyFill="1" applyAlignment="1" applyProtection="1">
      <alignment horizontal="center" vertical="center" wrapText="1"/>
      <protection locked="0"/>
    </xf>
    <xf numFmtId="0" fontId="42" fillId="0" borderId="22" xfId="3" applyFont="1" applyBorder="1" applyAlignment="1">
      <alignment vertical="center"/>
    </xf>
    <xf numFmtId="0" fontId="42" fillId="0" borderId="0" xfId="3" applyFont="1" applyAlignment="1">
      <alignment horizontal="center" vertical="center"/>
    </xf>
    <xf numFmtId="0" fontId="43" fillId="0" borderId="0" xfId="3" applyFont="1" applyAlignment="1">
      <alignment horizontal="center" vertical="center"/>
    </xf>
    <xf numFmtId="0" fontId="43" fillId="0" borderId="17" xfId="3" applyFont="1" applyBorder="1" applyAlignment="1">
      <alignment horizontal="center" vertical="center"/>
    </xf>
    <xf numFmtId="0" fontId="44" fillId="0" borderId="22" xfId="3" applyFont="1" applyBorder="1" applyAlignment="1">
      <alignment horizontal="center" vertical="center"/>
    </xf>
    <xf numFmtId="0" fontId="42" fillId="0" borderId="22" xfId="3" applyFont="1" applyBorder="1" applyAlignment="1">
      <alignment horizontal="center" vertical="center" wrapText="1"/>
    </xf>
    <xf numFmtId="0" fontId="42" fillId="0" borderId="22" xfId="3" applyFont="1" applyBorder="1" applyAlignment="1">
      <alignment vertical="center" wrapText="1"/>
    </xf>
    <xf numFmtId="0" fontId="40" fillId="11" borderId="72" xfId="3" applyFont="1" applyFill="1" applyBorder="1" applyAlignment="1">
      <alignment horizontal="center" vertical="center" wrapText="1"/>
    </xf>
    <xf numFmtId="0" fontId="40" fillId="11" borderId="73" xfId="3" applyFont="1" applyFill="1" applyBorder="1" applyAlignment="1">
      <alignment horizontal="center" vertical="center" wrapText="1"/>
    </xf>
    <xf numFmtId="0" fontId="40" fillId="11" borderId="78" xfId="3" applyFont="1" applyFill="1" applyBorder="1" applyAlignment="1">
      <alignment horizontal="center" vertical="center" wrapText="1"/>
    </xf>
    <xf numFmtId="0" fontId="40" fillId="11" borderId="79" xfId="3" applyFont="1" applyFill="1" applyBorder="1" applyAlignment="1">
      <alignment horizontal="center" vertical="center" wrapText="1"/>
    </xf>
    <xf numFmtId="0" fontId="40" fillId="11" borderId="74" xfId="3" applyFont="1" applyFill="1" applyBorder="1" applyAlignment="1">
      <alignment horizontal="center" vertical="center" wrapText="1"/>
    </xf>
    <xf numFmtId="0" fontId="40" fillId="11" borderId="80" xfId="3" applyFont="1" applyFill="1" applyBorder="1" applyAlignment="1">
      <alignment horizontal="center" vertical="center" wrapText="1"/>
    </xf>
    <xf numFmtId="0" fontId="40" fillId="11" borderId="6" xfId="3" applyFont="1" applyFill="1" applyBorder="1" applyAlignment="1">
      <alignment horizontal="center" vertical="center" wrapText="1"/>
    </xf>
    <xf numFmtId="0" fontId="40" fillId="11" borderId="7" xfId="3" applyFont="1" applyFill="1" applyBorder="1" applyAlignment="1">
      <alignment horizontal="center" vertical="center" wrapText="1"/>
    </xf>
    <xf numFmtId="0" fontId="40" fillId="11" borderId="85" xfId="3" applyFont="1" applyFill="1" applyBorder="1" applyAlignment="1">
      <alignment horizontal="center" vertical="center" wrapText="1"/>
    </xf>
    <xf numFmtId="0" fontId="40" fillId="0" borderId="0" xfId="3" applyFont="1" applyAlignment="1">
      <alignment horizontal="center" vertical="top" wrapText="1"/>
    </xf>
    <xf numFmtId="0" fontId="39" fillId="0" borderId="0" xfId="3" applyFont="1" applyAlignment="1">
      <alignment horizontal="center" vertical="top" wrapText="1"/>
    </xf>
    <xf numFmtId="0" fontId="40" fillId="11" borderId="70" xfId="3" applyFont="1" applyFill="1" applyBorder="1" applyAlignment="1">
      <alignment horizontal="center" vertical="center" wrapText="1"/>
    </xf>
    <xf numFmtId="0" fontId="40" fillId="11" borderId="75" xfId="3" applyFont="1" applyFill="1" applyBorder="1" applyAlignment="1">
      <alignment horizontal="center" vertical="center" wrapText="1"/>
    </xf>
    <xf numFmtId="0" fontId="40" fillId="11" borderId="82" xfId="3" applyFont="1" applyFill="1" applyBorder="1" applyAlignment="1">
      <alignment horizontal="center" vertical="center" wrapText="1"/>
    </xf>
    <xf numFmtId="0" fontId="40" fillId="11" borderId="71" xfId="3" applyFont="1" applyFill="1" applyBorder="1" applyAlignment="1">
      <alignment horizontal="center" vertical="center" wrapText="1"/>
    </xf>
    <xf numFmtId="0" fontId="40" fillId="11" borderId="76" xfId="3" applyFont="1" applyFill="1" applyBorder="1" applyAlignment="1">
      <alignment horizontal="center" vertical="center" wrapText="1"/>
    </xf>
    <xf numFmtId="0" fontId="40" fillId="11" borderId="83" xfId="3" applyFont="1" applyFill="1" applyBorder="1" applyAlignment="1">
      <alignment horizontal="center" vertical="center" wrapText="1"/>
    </xf>
    <xf numFmtId="0" fontId="40" fillId="11" borderId="77" xfId="3" applyFont="1" applyFill="1" applyBorder="1" applyAlignment="1">
      <alignment horizontal="center" vertical="center" wrapText="1"/>
    </xf>
  </cellXfs>
  <cellStyles count="5">
    <cellStyle name="Neutral 2" xfId="4" xr:uid="{00000000-0005-0000-0000-000000000000}"/>
    <cellStyle name="Normal" xfId="0" builtinId="0"/>
    <cellStyle name="Normal 2" xfId="1" xr:uid="{00000000-0005-0000-0000-000002000000}"/>
    <cellStyle name="Normal 3" xfId="3" xr:uid="{00000000-0005-0000-0000-000003000000}"/>
    <cellStyle name="Percent" xfId="2" builtinId="5"/>
  </cellStyles>
  <dxfs count="13">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ina.purcareanu\Desktop\Model%20J%20-%20Macheta%20financiara-%20rev%203%20cu%20parola%20elimin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Users\Lenovo\Dropbox\GHIDURI%20POR%20ADR%20NV\LUCRU\GHID%20131%20B\LUCRU%202%20Primit%2007%20iulie\Anexa%201.5.a_Macheta%20financiara_Ghid%20131.B_v.2_11.07.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v\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v\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STRUCTIUNI"/>
      <sheetName val="1 BILANT ASOCIATII"/>
      <sheetName val="2 BILANT PUBLIC"/>
      <sheetName val="3 BILANT SOCIETATI"/>
      <sheetName val="4 Dificultate ASOCIATII"/>
      <sheetName val="5 Dificultate PUBLIC"/>
      <sheetName val="6 Dificultate SOCIETATI"/>
      <sheetName val="7 BUGETUL PROIECTULUI"/>
      <sheetName val="Foaie1"/>
      <sheetName val="8 SUSTENABILITATE FINANCIARA"/>
    </sheetNames>
    <sheetDataSet>
      <sheetData sheetId="0">
        <row r="22">
          <cell r="H22">
            <v>4.9747000000000003</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23"/>
  <sheetViews>
    <sheetView workbookViewId="0">
      <selection activeCell="J10" sqref="J10"/>
    </sheetView>
  </sheetViews>
  <sheetFormatPr defaultColWidth="8.85546875" defaultRowHeight="15" x14ac:dyDescent="0.25"/>
  <cols>
    <col min="1" max="1" width="8.85546875" style="2"/>
    <col min="2" max="2" width="5.85546875" style="2" customWidth="1"/>
    <col min="3" max="3" width="14.28515625" style="2" customWidth="1"/>
    <col min="4" max="4" width="13.42578125" style="2" customWidth="1"/>
    <col min="5" max="11" width="8.85546875" style="2"/>
    <col min="12" max="12" width="8.28515625" style="2" customWidth="1"/>
    <col min="13" max="13" width="10.7109375" style="2" customWidth="1"/>
    <col min="14" max="22" width="8.85546875" style="2"/>
    <col min="23" max="23" width="11.5703125" style="2" customWidth="1"/>
    <col min="24" max="16384" width="8.85546875" style="2"/>
  </cols>
  <sheetData>
    <row r="3" spans="2:23" x14ac:dyDescent="0.25">
      <c r="B3" s="1"/>
      <c r="C3" s="1"/>
      <c r="D3" s="1"/>
      <c r="E3" s="1"/>
      <c r="F3" s="1"/>
      <c r="G3" s="1"/>
      <c r="H3" s="1"/>
      <c r="I3" s="1"/>
      <c r="J3" s="1"/>
      <c r="K3" s="1"/>
      <c r="L3" s="1"/>
      <c r="M3" s="1"/>
      <c r="N3" s="1"/>
      <c r="O3" s="1"/>
      <c r="P3" s="1"/>
      <c r="Q3" s="1"/>
      <c r="R3" s="1"/>
      <c r="S3" s="1"/>
      <c r="T3" s="1"/>
      <c r="U3" s="1"/>
      <c r="V3" s="1"/>
      <c r="W3" s="1"/>
    </row>
    <row r="4" spans="2:23" ht="18.75" x14ac:dyDescent="0.3">
      <c r="B4" s="450" t="s">
        <v>16</v>
      </c>
      <c r="C4" s="450"/>
      <c r="D4" s="450"/>
      <c r="E4" s="450"/>
      <c r="F4" s="3"/>
      <c r="G4" s="3"/>
      <c r="H4" s="3"/>
      <c r="I4" s="3"/>
      <c r="J4" s="3"/>
      <c r="K4" s="3"/>
      <c r="L4" s="3"/>
      <c r="M4" s="3"/>
      <c r="N4" s="3"/>
      <c r="O4" s="3"/>
      <c r="P4" s="3"/>
      <c r="Q4" s="3"/>
      <c r="R4" s="3"/>
      <c r="S4" s="3"/>
      <c r="T4" s="3"/>
      <c r="U4" s="7"/>
      <c r="V4" s="1"/>
      <c r="W4" s="1"/>
    </row>
    <row r="5" spans="2:23" ht="16.5" x14ac:dyDescent="0.3">
      <c r="B5" s="20"/>
      <c r="C5" s="21" t="s">
        <v>17</v>
      </c>
      <c r="D5" s="3"/>
      <c r="E5" s="3"/>
      <c r="F5" s="3"/>
      <c r="G5" s="3"/>
      <c r="H5" s="3"/>
      <c r="I5" s="3"/>
      <c r="J5" s="3"/>
      <c r="K5" s="3"/>
      <c r="L5" s="3"/>
      <c r="M5" s="1"/>
      <c r="N5" s="3"/>
      <c r="O5" s="22"/>
      <c r="P5" s="3"/>
      <c r="Q5" s="3"/>
      <c r="R5" s="3"/>
      <c r="S5" s="3"/>
      <c r="T5" s="3"/>
      <c r="U5" s="7"/>
      <c r="V5" s="1"/>
      <c r="W5" s="1"/>
    </row>
    <row r="6" spans="2:23" ht="16.5" x14ac:dyDescent="0.3">
      <c r="B6" s="20"/>
      <c r="C6" s="21" t="s">
        <v>18</v>
      </c>
      <c r="D6" s="3"/>
      <c r="E6" s="3"/>
      <c r="F6" s="3"/>
      <c r="G6" s="3"/>
      <c r="H6" s="3"/>
      <c r="I6" s="3"/>
      <c r="J6" s="3"/>
      <c r="K6" s="3"/>
      <c r="L6" s="3"/>
      <c r="M6" s="3"/>
      <c r="N6" s="3"/>
      <c r="O6" s="3"/>
      <c r="P6" s="3"/>
      <c r="Q6" s="3"/>
      <c r="R6" s="3"/>
      <c r="S6" s="3"/>
      <c r="T6" s="3"/>
      <c r="U6" s="7"/>
      <c r="V6" s="1"/>
      <c r="W6" s="1"/>
    </row>
    <row r="7" spans="2:23" ht="16.5" x14ac:dyDescent="0.3">
      <c r="B7" s="20"/>
      <c r="C7" s="3" t="s">
        <v>14</v>
      </c>
      <c r="D7" s="3"/>
      <c r="E7" s="3"/>
      <c r="F7" s="3"/>
      <c r="G7" s="3"/>
      <c r="H7" s="3"/>
      <c r="I7" s="3"/>
      <c r="J7" s="3"/>
      <c r="K7" s="3"/>
      <c r="L7" s="3"/>
      <c r="M7" s="3"/>
      <c r="N7" s="3"/>
      <c r="O7" s="3"/>
      <c r="P7" s="3"/>
      <c r="Q7" s="3"/>
      <c r="R7" s="3"/>
      <c r="S7" s="3"/>
      <c r="T7" s="3"/>
      <c r="U7" s="7"/>
      <c r="V7" s="1"/>
      <c r="W7" s="1"/>
    </row>
    <row r="8" spans="2:23" ht="16.5" x14ac:dyDescent="0.3">
      <c r="B8" s="20"/>
      <c r="C8" s="21" t="s">
        <v>15</v>
      </c>
      <c r="D8" s="3"/>
      <c r="E8" s="3"/>
      <c r="F8" s="3"/>
      <c r="G8" s="3"/>
      <c r="H8" s="3"/>
      <c r="I8" s="3"/>
      <c r="J8" s="3"/>
      <c r="K8" s="3"/>
      <c r="L8" s="3"/>
      <c r="M8" s="3"/>
      <c r="N8" s="3"/>
      <c r="O8" s="3"/>
      <c r="P8" s="3"/>
      <c r="Q8" s="3"/>
      <c r="R8" s="3"/>
      <c r="S8" s="3"/>
      <c r="T8" s="3"/>
      <c r="U8" s="7"/>
      <c r="V8" s="1"/>
      <c r="W8" s="1"/>
    </row>
    <row r="9" spans="2:23" s="108" customFormat="1" ht="17.25" thickBot="1" x14ac:dyDescent="0.35">
      <c r="B9" s="3"/>
      <c r="C9" s="3"/>
      <c r="D9" s="3"/>
      <c r="E9" s="3"/>
      <c r="F9" s="3"/>
      <c r="G9" s="3"/>
      <c r="H9" s="3"/>
      <c r="I9" s="3"/>
      <c r="J9" s="3"/>
      <c r="K9" s="3"/>
      <c r="L9" s="3"/>
      <c r="M9" s="3"/>
      <c r="N9" s="3"/>
      <c r="O9" s="3"/>
      <c r="P9" s="3"/>
      <c r="Q9" s="3"/>
      <c r="R9" s="3"/>
      <c r="S9" s="3"/>
      <c r="T9" s="3"/>
      <c r="U9" s="3"/>
      <c r="V9" s="3"/>
      <c r="W9" s="3"/>
    </row>
    <row r="10" spans="2:23" s="108" customFormat="1" ht="17.25" thickBot="1" x14ac:dyDescent="0.35">
      <c r="B10" s="3"/>
      <c r="C10" s="3" t="s">
        <v>257</v>
      </c>
      <c r="D10" s="3"/>
      <c r="E10" s="3"/>
      <c r="F10" s="3"/>
      <c r="G10" s="3"/>
      <c r="H10" s="3"/>
      <c r="I10" s="3"/>
      <c r="J10" s="332">
        <v>4.9772999999999996</v>
      </c>
      <c r="K10" s="3"/>
      <c r="L10" s="3"/>
      <c r="M10" s="3"/>
      <c r="N10" s="3"/>
      <c r="O10" s="3"/>
      <c r="P10" s="3"/>
      <c r="Q10" s="3"/>
      <c r="R10" s="3"/>
      <c r="S10" s="3"/>
      <c r="T10" s="3"/>
      <c r="U10" s="3"/>
      <c r="V10" s="3"/>
      <c r="W10" s="3"/>
    </row>
    <row r="11" spans="2:23" s="108" customFormat="1" ht="17.25" thickBot="1" x14ac:dyDescent="0.35">
      <c r="B11" s="3"/>
      <c r="C11" s="3" t="s">
        <v>256</v>
      </c>
      <c r="D11" s="3"/>
      <c r="E11" s="3"/>
      <c r="F11" s="3"/>
      <c r="G11" s="3"/>
      <c r="H11" s="3"/>
      <c r="I11" s="3"/>
      <c r="J11" s="162">
        <v>0.05</v>
      </c>
      <c r="K11" s="3"/>
      <c r="L11" s="3"/>
      <c r="M11" s="3"/>
      <c r="N11" s="3"/>
      <c r="O11" s="3"/>
      <c r="P11" s="3"/>
      <c r="Q11" s="3"/>
      <c r="R11" s="3"/>
      <c r="S11" s="3"/>
      <c r="T11" s="3"/>
      <c r="U11" s="3"/>
      <c r="V11" s="3"/>
      <c r="W11" s="3"/>
    </row>
    <row r="12" spans="2:23" s="108" customFormat="1" ht="16.5" x14ac:dyDescent="0.3">
      <c r="B12" s="3"/>
      <c r="C12" s="3"/>
      <c r="D12" s="3"/>
      <c r="E12" s="3"/>
      <c r="F12" s="3"/>
      <c r="G12" s="3"/>
      <c r="H12" s="3"/>
      <c r="I12" s="3"/>
      <c r="J12" s="3"/>
      <c r="K12" s="3"/>
      <c r="L12" s="3"/>
      <c r="M12" s="3"/>
      <c r="N12" s="3"/>
      <c r="O12" s="3"/>
      <c r="P12" s="3"/>
      <c r="Q12" s="3"/>
      <c r="R12" s="3"/>
      <c r="S12" s="3"/>
      <c r="T12" s="3"/>
      <c r="U12" s="3"/>
      <c r="V12" s="3"/>
      <c r="W12" s="3"/>
    </row>
    <row r="13" spans="2:23" s="108" customFormat="1" ht="16.5" x14ac:dyDescent="0.3"/>
    <row r="14" spans="2:23" s="108" customFormat="1" ht="16.5" x14ac:dyDescent="0.3"/>
    <row r="15" spans="2:23" s="108" customFormat="1" ht="16.5" x14ac:dyDescent="0.3"/>
    <row r="16" spans="2:23" s="108" customFormat="1" ht="16.5" x14ac:dyDescent="0.3"/>
    <row r="17" spans="1:25" s="108" customFormat="1" ht="16.5" x14ac:dyDescent="0.3"/>
    <row r="18" spans="1:25" s="108" customFormat="1" ht="16.5" x14ac:dyDescent="0.3"/>
    <row r="19" spans="1:25" s="108" customFormat="1" ht="16.5" x14ac:dyDescent="0.3"/>
    <row r="20" spans="1:25" s="108" customFormat="1" ht="16.5" x14ac:dyDescent="0.3"/>
    <row r="21" spans="1:25" s="108" customFormat="1" ht="16.5" x14ac:dyDescent="0.3"/>
    <row r="22" spans="1:25" ht="16.5" x14ac:dyDescent="0.3">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row>
    <row r="23" spans="1:25" ht="16.5" x14ac:dyDescent="0.3">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row>
  </sheetData>
  <mergeCells count="1">
    <mergeCell ref="B4:E4"/>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98"/>
  <sheetViews>
    <sheetView topLeftCell="A88" workbookViewId="0">
      <selection activeCell="G17" sqref="G17"/>
    </sheetView>
  </sheetViews>
  <sheetFormatPr defaultColWidth="8.85546875" defaultRowHeight="15" x14ac:dyDescent="0.25"/>
  <cols>
    <col min="1" max="1" width="8.85546875" style="24"/>
    <col min="2" max="2" width="5.7109375" style="24" customWidth="1"/>
    <col min="3" max="3" width="46.28515625" style="24" customWidth="1"/>
    <col min="4" max="4" width="4.85546875" style="24" customWidth="1"/>
    <col min="5" max="5" width="8.85546875" style="24"/>
    <col min="6" max="6" width="3.7109375" style="24" customWidth="1"/>
    <col min="7" max="7" width="16.140625" style="24" customWidth="1"/>
    <col min="8" max="8" width="16.5703125" style="24" customWidth="1"/>
    <col min="9" max="9" width="6.5703125" style="24" customWidth="1"/>
    <col min="10" max="16384" width="8.85546875" style="24"/>
  </cols>
  <sheetData>
    <row r="2" spans="2:9" x14ac:dyDescent="0.25">
      <c r="B2" s="23"/>
      <c r="C2" s="23"/>
      <c r="D2" s="23"/>
      <c r="E2" s="23"/>
      <c r="F2" s="23"/>
      <c r="G2" s="23"/>
      <c r="H2" s="23"/>
      <c r="I2" s="23"/>
    </row>
    <row r="3" spans="2:9" ht="15.75" x14ac:dyDescent="0.25">
      <c r="B3" s="23"/>
      <c r="C3" s="4" t="s">
        <v>76</v>
      </c>
      <c r="D3" s="5"/>
      <c r="E3" s="6"/>
      <c r="F3" s="6"/>
      <c r="G3" s="6"/>
      <c r="H3" s="5"/>
      <c r="I3" s="23"/>
    </row>
    <row r="4" spans="2:9" ht="16.5" x14ac:dyDescent="0.3">
      <c r="B4" s="23"/>
      <c r="C4" s="7"/>
      <c r="D4" s="7"/>
      <c r="E4" s="8"/>
      <c r="F4" s="8"/>
      <c r="G4" s="8"/>
      <c r="H4" s="7"/>
      <c r="I4" s="23"/>
    </row>
    <row r="5" spans="2:9" ht="16.5" x14ac:dyDescent="0.3">
      <c r="B5" s="23"/>
      <c r="C5" s="38" t="s">
        <v>75</v>
      </c>
      <c r="D5" s="7"/>
      <c r="E5" s="8"/>
      <c r="F5" s="8"/>
      <c r="G5" s="8"/>
      <c r="H5" s="7"/>
      <c r="I5" s="23"/>
    </row>
    <row r="6" spans="2:9" ht="16.5" x14ac:dyDescent="0.3">
      <c r="B6" s="23"/>
      <c r="C6" s="7"/>
      <c r="D6" s="7"/>
      <c r="E6" s="8"/>
      <c r="F6" s="8"/>
      <c r="G6" s="8"/>
      <c r="H6" s="7"/>
      <c r="I6" s="23"/>
    </row>
    <row r="7" spans="2:9" ht="16.5" x14ac:dyDescent="0.3">
      <c r="B7" s="23"/>
      <c r="C7" s="9" t="s">
        <v>20</v>
      </c>
      <c r="D7" s="7"/>
      <c r="E7" s="10"/>
      <c r="F7" s="10"/>
      <c r="G7" s="11" t="s">
        <v>77</v>
      </c>
      <c r="H7" s="11" t="s">
        <v>13</v>
      </c>
      <c r="I7" s="23"/>
    </row>
    <row r="8" spans="2:9" ht="16.5" x14ac:dyDescent="0.3">
      <c r="B8" s="23"/>
      <c r="C8" s="12"/>
      <c r="D8" s="7"/>
      <c r="E8" s="8"/>
      <c r="F8" s="8"/>
      <c r="G8" s="7"/>
      <c r="H8" s="7"/>
      <c r="I8" s="23"/>
    </row>
    <row r="9" spans="2:9" ht="16.5" x14ac:dyDescent="0.3">
      <c r="B9" s="23"/>
      <c r="C9" s="37" t="s">
        <v>19</v>
      </c>
      <c r="D9" s="7"/>
      <c r="E9" s="8"/>
      <c r="F9" s="8"/>
      <c r="G9" s="16"/>
      <c r="H9" s="16"/>
      <c r="I9" s="23"/>
    </row>
    <row r="10" spans="2:9" ht="16.5" x14ac:dyDescent="0.3">
      <c r="B10" s="23"/>
      <c r="C10" s="25" t="s">
        <v>21</v>
      </c>
      <c r="D10" s="7"/>
      <c r="E10" s="8"/>
      <c r="F10" s="8"/>
      <c r="G10" s="26"/>
      <c r="H10" s="26"/>
      <c r="I10" s="23"/>
    </row>
    <row r="11" spans="2:9" ht="16.5" x14ac:dyDescent="0.3">
      <c r="B11" s="23"/>
      <c r="C11" s="13" t="s">
        <v>22</v>
      </c>
      <c r="D11" s="7"/>
      <c r="E11" s="8" t="s">
        <v>9</v>
      </c>
      <c r="F11" s="8"/>
      <c r="G11" s="41"/>
      <c r="H11" s="41"/>
      <c r="I11" s="23"/>
    </row>
    <row r="12" spans="2:9" ht="25.5" x14ac:dyDescent="0.3">
      <c r="B12" s="23"/>
      <c r="C12" s="13" t="s">
        <v>23</v>
      </c>
      <c r="D12" s="7"/>
      <c r="E12" s="8" t="s">
        <v>9</v>
      </c>
      <c r="F12" s="8"/>
      <c r="G12" s="41"/>
      <c r="H12" s="41"/>
      <c r="I12" s="23"/>
    </row>
    <row r="13" spans="2:9" ht="16.5" x14ac:dyDescent="0.3">
      <c r="B13" s="23"/>
      <c r="C13" s="13" t="s">
        <v>24</v>
      </c>
      <c r="D13" s="7"/>
      <c r="E13" s="8" t="s">
        <v>9</v>
      </c>
      <c r="F13" s="8"/>
      <c r="G13" s="41"/>
      <c r="H13" s="41"/>
      <c r="I13" s="23"/>
    </row>
    <row r="14" spans="2:9" ht="16.5" x14ac:dyDescent="0.3">
      <c r="B14" s="23"/>
      <c r="C14" s="13" t="s">
        <v>25</v>
      </c>
      <c r="D14" s="7"/>
      <c r="E14" s="8" t="s">
        <v>9</v>
      </c>
      <c r="F14" s="8"/>
      <c r="G14" s="41"/>
      <c r="H14" s="41"/>
      <c r="I14" s="23"/>
    </row>
    <row r="15" spans="2:9" ht="19.5" customHeight="1" x14ac:dyDescent="0.3">
      <c r="B15" s="23"/>
      <c r="C15" s="13" t="s">
        <v>26</v>
      </c>
      <c r="D15" s="7"/>
      <c r="E15" s="8" t="s">
        <v>9</v>
      </c>
      <c r="F15" s="8"/>
      <c r="G15" s="41"/>
      <c r="H15" s="41"/>
      <c r="I15" s="23"/>
    </row>
    <row r="16" spans="2:9" ht="25.5" x14ac:dyDescent="0.3">
      <c r="B16" s="23"/>
      <c r="C16" s="13" t="s">
        <v>27</v>
      </c>
      <c r="D16" s="7"/>
      <c r="E16" s="8" t="s">
        <v>9</v>
      </c>
      <c r="F16" s="8"/>
      <c r="G16" s="41"/>
      <c r="H16" s="41"/>
      <c r="I16" s="23"/>
    </row>
    <row r="17" spans="2:9" ht="16.5" x14ac:dyDescent="0.3">
      <c r="B17" s="23"/>
      <c r="C17" s="14" t="s">
        <v>28</v>
      </c>
      <c r="D17" s="7"/>
      <c r="E17" s="8"/>
      <c r="F17" s="8"/>
      <c r="G17" s="27">
        <f>SUM(G11:G16)</f>
        <v>0</v>
      </c>
      <c r="H17" s="27">
        <f>SUM(H11:H16)</f>
        <v>0</v>
      </c>
      <c r="I17" s="23"/>
    </row>
    <row r="18" spans="2:9" ht="16.5" x14ac:dyDescent="0.3">
      <c r="B18" s="23"/>
      <c r="C18" s="25" t="s">
        <v>29</v>
      </c>
      <c r="D18" s="7"/>
      <c r="E18" s="8"/>
      <c r="F18" s="8"/>
      <c r="G18" s="19"/>
      <c r="H18" s="19"/>
      <c r="I18" s="23"/>
    </row>
    <row r="19" spans="2:9" ht="16.5" x14ac:dyDescent="0.3">
      <c r="B19" s="23"/>
      <c r="C19" s="13" t="s">
        <v>31</v>
      </c>
      <c r="D19" s="7"/>
      <c r="E19" s="8" t="s">
        <v>9</v>
      </c>
      <c r="F19" s="8"/>
      <c r="G19" s="17"/>
      <c r="H19" s="17"/>
      <c r="I19" s="23"/>
    </row>
    <row r="20" spans="2:9" ht="25.5" x14ac:dyDescent="0.3">
      <c r="B20" s="23"/>
      <c r="C20" s="13" t="s">
        <v>32</v>
      </c>
      <c r="D20" s="7"/>
      <c r="E20" s="8" t="s">
        <v>9</v>
      </c>
      <c r="F20" s="8"/>
      <c r="G20" s="17"/>
      <c r="H20" s="17"/>
      <c r="I20" s="23"/>
    </row>
    <row r="21" spans="2:9" ht="16.5" x14ac:dyDescent="0.3">
      <c r="B21" s="23"/>
      <c r="C21" s="13" t="s">
        <v>33</v>
      </c>
      <c r="D21" s="7"/>
      <c r="E21" s="8" t="s">
        <v>9</v>
      </c>
      <c r="F21" s="8"/>
      <c r="G21" s="17"/>
      <c r="H21" s="17"/>
      <c r="I21" s="23"/>
    </row>
    <row r="22" spans="2:9" ht="16.5" x14ac:dyDescent="0.3">
      <c r="B22" s="23"/>
      <c r="C22" s="13" t="s">
        <v>34</v>
      </c>
      <c r="D22" s="7"/>
      <c r="E22" s="8" t="s">
        <v>9</v>
      </c>
      <c r="F22" s="8"/>
      <c r="G22" s="17"/>
      <c r="H22" s="17"/>
      <c r="I22" s="23"/>
    </row>
    <row r="23" spans="2:9" ht="16.5" x14ac:dyDescent="0.3">
      <c r="B23" s="23"/>
      <c r="C23" s="13" t="s">
        <v>35</v>
      </c>
      <c r="D23" s="7"/>
      <c r="E23" s="8" t="s">
        <v>9</v>
      </c>
      <c r="F23" s="8"/>
      <c r="G23" s="17"/>
      <c r="H23" s="17"/>
      <c r="I23" s="23"/>
    </row>
    <row r="24" spans="2:9" ht="25.5" x14ac:dyDescent="0.3">
      <c r="B24" s="23"/>
      <c r="C24" s="13" t="s">
        <v>36</v>
      </c>
      <c r="D24" s="7"/>
      <c r="E24" s="8" t="s">
        <v>9</v>
      </c>
      <c r="F24" s="8"/>
      <c r="G24" s="17"/>
      <c r="H24" s="17"/>
      <c r="I24" s="23"/>
    </row>
    <row r="25" spans="2:9" ht="16.5" x14ac:dyDescent="0.3">
      <c r="B25" s="23"/>
      <c r="C25" s="13" t="s">
        <v>37</v>
      </c>
      <c r="D25" s="7"/>
      <c r="E25" s="8" t="s">
        <v>9</v>
      </c>
      <c r="F25" s="8"/>
      <c r="G25" s="17"/>
      <c r="H25" s="17"/>
      <c r="I25" s="23"/>
    </row>
    <row r="26" spans="2:9" s="32" customFormat="1" ht="16.5" x14ac:dyDescent="0.3">
      <c r="B26" s="28"/>
      <c r="C26" s="29" t="s">
        <v>38</v>
      </c>
      <c r="D26" s="30"/>
      <c r="E26" s="31"/>
      <c r="F26" s="31"/>
      <c r="G26" s="33">
        <f>G21+G23+G24+G25</f>
        <v>0</v>
      </c>
      <c r="H26" s="33">
        <f>H21+H23+H24+H25</f>
        <v>0</v>
      </c>
      <c r="I26" s="28"/>
    </row>
    <row r="27" spans="2:9" ht="16.5" x14ac:dyDescent="0.3">
      <c r="B27" s="23"/>
      <c r="C27" s="13" t="s">
        <v>39</v>
      </c>
      <c r="D27" s="7"/>
      <c r="E27" s="8" t="s">
        <v>9</v>
      </c>
      <c r="F27" s="8"/>
      <c r="G27" s="41"/>
      <c r="H27" s="41"/>
      <c r="I27" s="23"/>
    </row>
    <row r="28" spans="2:9" ht="16.5" x14ac:dyDescent="0.3">
      <c r="B28" s="23"/>
      <c r="C28" s="13" t="s">
        <v>40</v>
      </c>
      <c r="D28" s="7"/>
      <c r="E28" s="8"/>
      <c r="F28" s="8"/>
      <c r="G28" s="19"/>
      <c r="H28" s="19"/>
      <c r="I28" s="23"/>
    </row>
    <row r="29" spans="2:9" ht="16.5" x14ac:dyDescent="0.3">
      <c r="B29" s="23"/>
      <c r="C29" s="13" t="s">
        <v>41</v>
      </c>
      <c r="D29" s="7"/>
      <c r="E29" s="8" t="s">
        <v>9</v>
      </c>
      <c r="F29" s="8"/>
      <c r="G29" s="41"/>
      <c r="H29" s="41"/>
      <c r="I29" s="23"/>
    </row>
    <row r="30" spans="2:9" ht="16.5" x14ac:dyDescent="0.3">
      <c r="B30" s="23"/>
      <c r="C30" s="13" t="s">
        <v>43</v>
      </c>
      <c r="D30" s="7"/>
      <c r="E30" s="8" t="s">
        <v>9</v>
      </c>
      <c r="F30" s="8"/>
      <c r="G30" s="41"/>
      <c r="H30" s="41"/>
      <c r="I30" s="23"/>
    </row>
    <row r="31" spans="2:9" ht="16.5" x14ac:dyDescent="0.3">
      <c r="B31" s="23"/>
      <c r="C31" s="13" t="s">
        <v>42</v>
      </c>
      <c r="D31" s="7"/>
      <c r="E31" s="8" t="s">
        <v>9</v>
      </c>
      <c r="F31" s="8"/>
      <c r="G31" s="41"/>
      <c r="H31" s="41"/>
      <c r="I31" s="23"/>
    </row>
    <row r="32" spans="2:9" ht="16.5" x14ac:dyDescent="0.3">
      <c r="B32" s="23"/>
      <c r="C32" s="13" t="s">
        <v>43</v>
      </c>
      <c r="D32" s="7"/>
      <c r="E32" s="8" t="s">
        <v>9</v>
      </c>
      <c r="F32" s="8"/>
      <c r="G32" s="41"/>
      <c r="H32" s="41"/>
      <c r="I32" s="23"/>
    </row>
    <row r="33" spans="2:9" ht="16.5" x14ac:dyDescent="0.3">
      <c r="B33" s="23"/>
      <c r="C33" s="13" t="s">
        <v>44</v>
      </c>
      <c r="D33" s="7"/>
      <c r="E33" s="8"/>
      <c r="F33" s="8"/>
      <c r="G33" s="19">
        <f>G29+G30+G31+G32</f>
        <v>0</v>
      </c>
      <c r="H33" s="19">
        <f>H29+H30+H31+H32</f>
        <v>0</v>
      </c>
      <c r="I33" s="23"/>
    </row>
    <row r="34" spans="2:9" ht="25.5" x14ac:dyDescent="0.3">
      <c r="B34" s="23"/>
      <c r="C34" s="13" t="s">
        <v>45</v>
      </c>
      <c r="D34" s="7"/>
      <c r="E34" s="8" t="s">
        <v>9</v>
      </c>
      <c r="F34" s="8"/>
      <c r="G34" s="41"/>
      <c r="H34" s="41"/>
      <c r="I34" s="23"/>
    </row>
    <row r="35" spans="2:9" ht="16.5" x14ac:dyDescent="0.3">
      <c r="B35" s="23"/>
      <c r="C35" s="13" t="s">
        <v>46</v>
      </c>
      <c r="D35" s="7"/>
      <c r="E35" s="8" t="s">
        <v>9</v>
      </c>
      <c r="F35" s="8"/>
      <c r="G35" s="41"/>
      <c r="H35" s="41"/>
      <c r="I35" s="23"/>
    </row>
    <row r="36" spans="2:9" ht="16.5" x14ac:dyDescent="0.3">
      <c r="B36" s="23"/>
      <c r="C36" s="13" t="s">
        <v>47</v>
      </c>
      <c r="D36" s="7"/>
      <c r="E36" s="8" t="s">
        <v>9</v>
      </c>
      <c r="F36" s="8"/>
      <c r="G36" s="41"/>
      <c r="H36" s="41"/>
      <c r="I36" s="23"/>
    </row>
    <row r="37" spans="2:9" ht="16.5" x14ac:dyDescent="0.3">
      <c r="B37" s="23"/>
      <c r="C37" s="34" t="s">
        <v>30</v>
      </c>
      <c r="D37" s="7"/>
      <c r="E37" s="8"/>
      <c r="F37" s="8"/>
      <c r="G37" s="27">
        <f>G19+G26+G27+G33+G34+G35+G36</f>
        <v>0</v>
      </c>
      <c r="H37" s="27">
        <f>H19+H26+H27+H33+H34+H35+H36</f>
        <v>0</v>
      </c>
      <c r="I37" s="23"/>
    </row>
    <row r="38" spans="2:9" ht="16.5" x14ac:dyDescent="0.3">
      <c r="B38" s="23"/>
      <c r="C38" s="9" t="s">
        <v>48</v>
      </c>
      <c r="D38" s="7"/>
      <c r="E38" s="8"/>
      <c r="F38" s="8"/>
      <c r="G38" s="27">
        <f>G37+G17</f>
        <v>0</v>
      </c>
      <c r="H38" s="27">
        <f>H37+H17</f>
        <v>0</v>
      </c>
      <c r="I38" s="23"/>
    </row>
    <row r="39" spans="2:9" ht="16.5" x14ac:dyDescent="0.3">
      <c r="B39" s="23"/>
      <c r="C39" s="37" t="s">
        <v>49</v>
      </c>
      <c r="D39" s="7"/>
      <c r="E39" s="8"/>
      <c r="F39" s="8"/>
      <c r="G39" s="19"/>
      <c r="H39" s="19"/>
      <c r="I39" s="23"/>
    </row>
    <row r="40" spans="2:9" ht="16.5" x14ac:dyDescent="0.3">
      <c r="B40" s="23"/>
      <c r="C40" s="25" t="s">
        <v>50</v>
      </c>
      <c r="D40" s="7"/>
      <c r="E40" s="8"/>
      <c r="F40" s="8"/>
      <c r="G40" s="19"/>
      <c r="H40" s="19"/>
      <c r="I40" s="23"/>
    </row>
    <row r="41" spans="2:9" ht="25.5" x14ac:dyDescent="0.3">
      <c r="B41" s="23"/>
      <c r="C41" s="13" t="s">
        <v>51</v>
      </c>
      <c r="D41" s="7"/>
      <c r="E41" s="8" t="s">
        <v>9</v>
      </c>
      <c r="F41" s="8"/>
      <c r="G41" s="41"/>
      <c r="H41" s="41"/>
      <c r="I41" s="23"/>
    </row>
    <row r="42" spans="2:9" ht="16.5" x14ac:dyDescent="0.3">
      <c r="B42" s="23"/>
      <c r="C42" s="13" t="s">
        <v>52</v>
      </c>
      <c r="D42" s="7"/>
      <c r="E42" s="8" t="s">
        <v>9</v>
      </c>
      <c r="F42" s="8"/>
      <c r="G42" s="41"/>
      <c r="H42" s="41"/>
      <c r="I42" s="23"/>
    </row>
    <row r="43" spans="2:9" ht="16.5" x14ac:dyDescent="0.3">
      <c r="B43" s="23"/>
      <c r="C43" s="13" t="s">
        <v>53</v>
      </c>
      <c r="D43" s="7"/>
      <c r="E43" s="8" t="s">
        <v>9</v>
      </c>
      <c r="F43" s="8"/>
      <c r="G43" s="41"/>
      <c r="H43" s="41"/>
      <c r="I43" s="23"/>
    </row>
    <row r="44" spans="2:9" ht="16.5" x14ac:dyDescent="0.3">
      <c r="B44" s="23"/>
      <c r="C44" s="14" t="s">
        <v>54</v>
      </c>
      <c r="D44" s="7"/>
      <c r="E44" s="8"/>
      <c r="F44" s="8"/>
      <c r="G44" s="27">
        <f>SUM(G41:G43)</f>
        <v>0</v>
      </c>
      <c r="H44" s="27">
        <f>SUM(H41:H43)</f>
        <v>0</v>
      </c>
      <c r="I44" s="23"/>
    </row>
    <row r="45" spans="2:9" ht="16.5" x14ac:dyDescent="0.3">
      <c r="B45" s="23"/>
      <c r="C45" s="25" t="s">
        <v>55</v>
      </c>
      <c r="D45" s="7"/>
      <c r="E45" s="8"/>
      <c r="F45" s="8"/>
      <c r="G45" s="19"/>
      <c r="H45" s="19"/>
      <c r="I45" s="23"/>
    </row>
    <row r="46" spans="2:9" ht="16.5" x14ac:dyDescent="0.3">
      <c r="B46" s="23"/>
      <c r="C46" s="13" t="s">
        <v>56</v>
      </c>
      <c r="D46" s="7"/>
      <c r="E46" s="8" t="s">
        <v>9</v>
      </c>
      <c r="F46" s="8"/>
      <c r="G46" s="41"/>
      <c r="H46" s="41"/>
      <c r="I46" s="23"/>
    </row>
    <row r="47" spans="2:9" ht="16.5" x14ac:dyDescent="0.3">
      <c r="B47" s="23"/>
      <c r="C47" s="13" t="s">
        <v>57</v>
      </c>
      <c r="D47" s="7"/>
      <c r="E47" s="8" t="s">
        <v>9</v>
      </c>
      <c r="F47" s="8"/>
      <c r="G47" s="41"/>
      <c r="H47" s="41"/>
      <c r="I47" s="23"/>
    </row>
    <row r="48" spans="2:9" ht="16.5" x14ac:dyDescent="0.3">
      <c r="B48" s="23"/>
      <c r="C48" s="13" t="s">
        <v>58</v>
      </c>
      <c r="D48" s="7"/>
      <c r="E48" s="8" t="s">
        <v>9</v>
      </c>
      <c r="F48" s="8"/>
      <c r="G48" s="41"/>
      <c r="H48" s="41"/>
      <c r="I48" s="23"/>
    </row>
    <row r="49" spans="2:9" ht="16.5" x14ac:dyDescent="0.3">
      <c r="B49" s="23"/>
      <c r="C49" s="13" t="s">
        <v>59</v>
      </c>
      <c r="D49" s="7"/>
      <c r="E49" s="8" t="s">
        <v>9</v>
      </c>
      <c r="F49" s="8"/>
      <c r="G49" s="41"/>
      <c r="H49" s="41"/>
      <c r="I49" s="23"/>
    </row>
    <row r="50" spans="2:9" ht="25.5" x14ac:dyDescent="0.3">
      <c r="B50" s="23"/>
      <c r="C50" s="13" t="s">
        <v>60</v>
      </c>
      <c r="D50" s="7"/>
      <c r="E50" s="8" t="s">
        <v>9</v>
      </c>
      <c r="F50" s="8"/>
      <c r="G50" s="41"/>
      <c r="H50" s="41"/>
      <c r="I50" s="23"/>
    </row>
    <row r="51" spans="2:9" ht="25.5" x14ac:dyDescent="0.3">
      <c r="B51" s="23"/>
      <c r="C51" s="13" t="s">
        <v>61</v>
      </c>
      <c r="D51" s="7"/>
      <c r="E51" s="8" t="s">
        <v>9</v>
      </c>
      <c r="F51" s="8"/>
      <c r="G51" s="41"/>
      <c r="H51" s="41"/>
      <c r="I51" s="23"/>
    </row>
    <row r="52" spans="2:9" ht="25.5" x14ac:dyDescent="0.3">
      <c r="B52" s="23"/>
      <c r="C52" s="13" t="s">
        <v>62</v>
      </c>
      <c r="D52" s="7"/>
      <c r="E52" s="8" t="s">
        <v>9</v>
      </c>
      <c r="F52" s="8"/>
      <c r="G52" s="41"/>
      <c r="H52" s="41"/>
      <c r="I52" s="23"/>
    </row>
    <row r="53" spans="2:9" ht="16.5" x14ac:dyDescent="0.3">
      <c r="B53" s="23"/>
      <c r="C53" s="13" t="s">
        <v>63</v>
      </c>
      <c r="D53" s="7"/>
      <c r="E53" s="8" t="s">
        <v>9</v>
      </c>
      <c r="F53" s="8"/>
      <c r="G53" s="41"/>
      <c r="H53" s="41"/>
      <c r="I53" s="23"/>
    </row>
    <row r="54" spans="2:9" ht="25.5" x14ac:dyDescent="0.3">
      <c r="B54" s="23"/>
      <c r="C54" s="13" t="s">
        <v>64</v>
      </c>
      <c r="D54" s="7"/>
      <c r="E54" s="8" t="s">
        <v>9</v>
      </c>
      <c r="F54" s="8"/>
      <c r="G54" s="41"/>
      <c r="H54" s="41"/>
      <c r="I54" s="23"/>
    </row>
    <row r="55" spans="2:9" ht="16.5" x14ac:dyDescent="0.3">
      <c r="B55" s="23"/>
      <c r="C55" s="13" t="s">
        <v>65</v>
      </c>
      <c r="D55" s="7"/>
      <c r="E55" s="8" t="s">
        <v>9</v>
      </c>
      <c r="F55" s="8"/>
      <c r="G55" s="41"/>
      <c r="H55" s="41"/>
      <c r="I55" s="23"/>
    </row>
    <row r="56" spans="2:9" ht="16.5" x14ac:dyDescent="0.3">
      <c r="B56" s="23"/>
      <c r="C56" s="13" t="s">
        <v>53</v>
      </c>
      <c r="D56" s="7"/>
      <c r="E56" s="8" t="s">
        <v>9</v>
      </c>
      <c r="F56" s="8"/>
      <c r="G56" s="41"/>
      <c r="H56" s="41"/>
      <c r="I56" s="23"/>
    </row>
    <row r="57" spans="2:9" ht="16.5" x14ac:dyDescent="0.3">
      <c r="B57" s="23"/>
      <c r="C57" s="34" t="s">
        <v>66</v>
      </c>
      <c r="D57" s="7"/>
      <c r="E57" s="8"/>
      <c r="F57" s="8"/>
      <c r="G57" s="27">
        <f>G46+G48+G50+G51+G52+G53+G54+G55+G56</f>
        <v>0</v>
      </c>
      <c r="H57" s="27">
        <f>H46+H48+H50+H51+H52+H53+H54+H55+H56</f>
        <v>0</v>
      </c>
      <c r="I57" s="23"/>
    </row>
    <row r="58" spans="2:9" ht="16.5" x14ac:dyDescent="0.3">
      <c r="B58" s="23"/>
      <c r="C58" s="9" t="s">
        <v>67</v>
      </c>
      <c r="D58" s="7"/>
      <c r="E58" s="8"/>
      <c r="F58" s="8"/>
      <c r="G58" s="27">
        <f>G57+G44</f>
        <v>0</v>
      </c>
      <c r="H58" s="27">
        <f>H57+H44</f>
        <v>0</v>
      </c>
      <c r="I58" s="23"/>
    </row>
    <row r="59" spans="2:9" ht="33" x14ac:dyDescent="0.3">
      <c r="B59" s="23"/>
      <c r="C59" s="35" t="s">
        <v>68</v>
      </c>
      <c r="D59" s="7"/>
      <c r="E59" s="8"/>
      <c r="F59" s="8"/>
      <c r="G59" s="18" t="str" cm="1">
        <f t="array" ref="G59">IFERROR(IF((G38-G58)=G66,”OK”,”NO”),"")</f>
        <v/>
      </c>
      <c r="H59" s="18" t="str" cm="1">
        <f t="array" ref="H59">IFERROR(IF((H38-H58)=H66,”OK”,”NO”),"")</f>
        <v/>
      </c>
      <c r="I59" s="23"/>
    </row>
    <row r="60" spans="2:9" ht="16.5" x14ac:dyDescent="0.3">
      <c r="B60" s="23"/>
      <c r="C60" s="37" t="s">
        <v>69</v>
      </c>
      <c r="D60" s="7"/>
      <c r="E60" s="8"/>
      <c r="F60" s="8"/>
      <c r="G60" s="19"/>
      <c r="H60" s="19"/>
      <c r="I60" s="23"/>
    </row>
    <row r="61" spans="2:9" ht="16.5" x14ac:dyDescent="0.3">
      <c r="B61" s="23"/>
      <c r="C61" s="13" t="s">
        <v>70</v>
      </c>
      <c r="D61" s="7"/>
      <c r="E61" s="8" t="s">
        <v>9</v>
      </c>
      <c r="F61" s="8"/>
      <c r="G61" s="41"/>
      <c r="H61" s="41"/>
      <c r="I61" s="23"/>
    </row>
    <row r="62" spans="2:9" ht="16.5" x14ac:dyDescent="0.3">
      <c r="B62" s="23"/>
      <c r="C62" s="13" t="s">
        <v>71</v>
      </c>
      <c r="D62" s="7"/>
      <c r="E62" s="8" t="s">
        <v>9</v>
      </c>
      <c r="F62" s="8"/>
      <c r="G62" s="41"/>
      <c r="H62" s="41"/>
      <c r="I62" s="23"/>
    </row>
    <row r="63" spans="2:9" ht="16.5" x14ac:dyDescent="0.3">
      <c r="B63" s="23"/>
      <c r="C63" s="13" t="s">
        <v>72</v>
      </c>
      <c r="D63" s="7"/>
      <c r="E63" s="8" t="s">
        <v>10</v>
      </c>
      <c r="F63" s="8"/>
      <c r="G63" s="41"/>
      <c r="H63" s="41"/>
      <c r="I63" s="23"/>
    </row>
    <row r="64" spans="2:9" ht="16.5" x14ac:dyDescent="0.3">
      <c r="B64" s="23"/>
      <c r="C64" s="13" t="s">
        <v>73</v>
      </c>
      <c r="D64" s="7"/>
      <c r="E64" s="8" t="s">
        <v>9</v>
      </c>
      <c r="F64" s="8"/>
      <c r="G64" s="41"/>
      <c r="H64" s="41"/>
      <c r="I64" s="23"/>
    </row>
    <row r="65" spans="2:9" ht="16.5" x14ac:dyDescent="0.3">
      <c r="B65" s="23"/>
      <c r="C65" s="36" t="s">
        <v>74</v>
      </c>
      <c r="D65" s="7"/>
      <c r="E65" s="8" t="s">
        <v>10</v>
      </c>
      <c r="F65" s="8"/>
      <c r="G65" s="41"/>
      <c r="H65" s="41"/>
      <c r="I65" s="23"/>
    </row>
    <row r="66" spans="2:9" ht="16.5" x14ac:dyDescent="0.3">
      <c r="B66" s="23"/>
      <c r="C66" s="9" t="s">
        <v>11</v>
      </c>
      <c r="D66" s="7"/>
      <c r="E66" s="8"/>
      <c r="F66" s="8"/>
      <c r="G66" s="18">
        <f>SUM(G61:G65)</f>
        <v>0</v>
      </c>
      <c r="H66" s="18">
        <f>SUM(H61:H65)</f>
        <v>0</v>
      </c>
      <c r="I66" s="23"/>
    </row>
    <row r="67" spans="2:9" ht="16.5" x14ac:dyDescent="0.3">
      <c r="B67" s="23"/>
      <c r="C67" s="12"/>
      <c r="D67" s="7"/>
      <c r="E67" s="8"/>
      <c r="F67" s="8"/>
      <c r="G67" s="8"/>
      <c r="H67" s="7"/>
      <c r="I67" s="23"/>
    </row>
    <row r="69" spans="2:9" x14ac:dyDescent="0.25">
      <c r="B69" s="23"/>
      <c r="C69" s="23"/>
      <c r="D69" s="23"/>
      <c r="E69" s="23"/>
      <c r="F69" s="23"/>
      <c r="G69" s="23"/>
      <c r="H69" s="23"/>
      <c r="I69" s="23"/>
    </row>
    <row r="70" spans="2:9" ht="16.5" x14ac:dyDescent="0.3">
      <c r="B70" s="23"/>
      <c r="C70" s="9" t="s">
        <v>91</v>
      </c>
      <c r="D70" s="7"/>
      <c r="E70" s="10"/>
      <c r="F70" s="10"/>
      <c r="G70" s="11" t="s">
        <v>77</v>
      </c>
      <c r="H70" s="11" t="s">
        <v>13</v>
      </c>
      <c r="I70" s="23"/>
    </row>
    <row r="71" spans="2:9" ht="16.5" x14ac:dyDescent="0.3">
      <c r="B71" s="23"/>
      <c r="C71" s="12"/>
      <c r="D71" s="7"/>
      <c r="E71" s="8"/>
      <c r="F71" s="8"/>
      <c r="G71" s="7"/>
      <c r="H71" s="7"/>
      <c r="I71" s="23"/>
    </row>
    <row r="72" spans="2:9" ht="16.5" x14ac:dyDescent="0.3">
      <c r="B72" s="23"/>
      <c r="C72" s="9" t="s">
        <v>92</v>
      </c>
      <c r="D72" s="7"/>
      <c r="E72" s="8"/>
      <c r="F72" s="8"/>
      <c r="G72" s="16"/>
      <c r="H72" s="16"/>
      <c r="I72" s="23"/>
    </row>
    <row r="73" spans="2:9" ht="25.5" x14ac:dyDescent="0.3">
      <c r="B73" s="23"/>
      <c r="C73" s="25" t="s">
        <v>93</v>
      </c>
      <c r="D73" s="7"/>
      <c r="E73" s="8"/>
      <c r="F73" s="8"/>
      <c r="G73" s="40"/>
      <c r="H73" s="40"/>
      <c r="I73" s="23"/>
    </row>
    <row r="74" spans="2:9" ht="16.5" x14ac:dyDescent="0.3">
      <c r="B74" s="23"/>
      <c r="C74" s="13" t="s">
        <v>94</v>
      </c>
      <c r="D74" s="7"/>
      <c r="E74" s="8"/>
      <c r="F74" s="8"/>
      <c r="G74" s="41"/>
      <c r="H74" s="41"/>
      <c r="I74" s="23"/>
    </row>
    <row r="75" spans="2:9" ht="16.5" x14ac:dyDescent="0.3">
      <c r="B75" s="23"/>
      <c r="C75" s="13" t="s">
        <v>95</v>
      </c>
      <c r="D75" s="7"/>
      <c r="E75" s="8"/>
      <c r="F75" s="8"/>
      <c r="G75" s="41"/>
      <c r="H75" s="41"/>
      <c r="I75" s="23"/>
    </row>
    <row r="76" spans="2:9" ht="16.5" x14ac:dyDescent="0.3">
      <c r="B76" s="23"/>
      <c r="C76" s="13" t="s">
        <v>96</v>
      </c>
      <c r="D76" s="7"/>
      <c r="E76" s="8"/>
      <c r="F76" s="8"/>
      <c r="G76" s="41"/>
      <c r="H76" s="41"/>
      <c r="I76" s="23"/>
    </row>
    <row r="77" spans="2:9" ht="16.5" x14ac:dyDescent="0.3">
      <c r="B77" s="23"/>
      <c r="C77" s="13" t="s">
        <v>96</v>
      </c>
      <c r="D77" s="7"/>
      <c r="E77" s="8"/>
      <c r="F77" s="8"/>
      <c r="G77" s="41"/>
      <c r="H77" s="41"/>
      <c r="I77" s="23"/>
    </row>
    <row r="78" spans="2:9" ht="16.5" x14ac:dyDescent="0.3">
      <c r="B78" s="23"/>
      <c r="C78" s="14" t="s">
        <v>97</v>
      </c>
      <c r="D78" s="7"/>
      <c r="E78" s="8"/>
      <c r="F78" s="8"/>
      <c r="G78" s="27">
        <f>SUM(G73:G77)</f>
        <v>0</v>
      </c>
      <c r="H78" s="27">
        <f>SUM(H73:H77)</f>
        <v>0</v>
      </c>
      <c r="I78" s="23"/>
    </row>
    <row r="79" spans="2:9" ht="16.5" x14ac:dyDescent="0.3">
      <c r="B79" s="23"/>
      <c r="C79" s="9" t="s">
        <v>98</v>
      </c>
      <c r="D79" s="7"/>
      <c r="E79" s="8"/>
      <c r="F79" s="8"/>
      <c r="G79" s="19"/>
      <c r="H79" s="19"/>
      <c r="I79" s="23"/>
    </row>
    <row r="80" spans="2:9" ht="16.5" x14ac:dyDescent="0.3">
      <c r="B80" s="23"/>
      <c r="C80" s="25" t="s">
        <v>99</v>
      </c>
      <c r="D80" s="7"/>
      <c r="E80" s="8"/>
      <c r="F80" s="8"/>
      <c r="G80" s="42"/>
      <c r="H80" s="42"/>
      <c r="I80" s="23"/>
    </row>
    <row r="81" spans="2:9" ht="16.5" x14ac:dyDescent="0.3">
      <c r="B81" s="23"/>
      <c r="C81" s="13" t="s">
        <v>100</v>
      </c>
      <c r="D81" s="7"/>
      <c r="E81" s="8"/>
      <c r="F81" s="8"/>
      <c r="G81" s="41"/>
      <c r="H81" s="41"/>
      <c r="I81" s="23"/>
    </row>
    <row r="82" spans="2:9" ht="16.5" x14ac:dyDescent="0.3">
      <c r="B82" s="23"/>
      <c r="C82" s="13" t="s">
        <v>101</v>
      </c>
      <c r="D82" s="7"/>
      <c r="E82" s="8"/>
      <c r="F82" s="8"/>
      <c r="G82" s="41"/>
      <c r="H82" s="41"/>
      <c r="I82" s="23"/>
    </row>
    <row r="83" spans="2:9" ht="16.5" x14ac:dyDescent="0.3">
      <c r="B83" s="23"/>
      <c r="C83" s="13" t="s">
        <v>102</v>
      </c>
      <c r="D83" s="7"/>
      <c r="E83" s="8"/>
      <c r="F83" s="8"/>
      <c r="G83" s="41"/>
      <c r="H83" s="41"/>
      <c r="I83" s="23"/>
    </row>
    <row r="84" spans="2:9" ht="16.5" x14ac:dyDescent="0.3">
      <c r="B84" s="23"/>
      <c r="C84" s="13" t="s">
        <v>103</v>
      </c>
      <c r="D84" s="7"/>
      <c r="E84" s="8"/>
      <c r="F84" s="8"/>
      <c r="G84" s="41"/>
      <c r="H84" s="41"/>
      <c r="I84" s="23"/>
    </row>
    <row r="85" spans="2:9" ht="16.5" x14ac:dyDescent="0.3">
      <c r="B85" s="23"/>
      <c r="C85" s="34" t="s">
        <v>104</v>
      </c>
      <c r="D85" s="7"/>
      <c r="E85" s="8"/>
      <c r="F85" s="8"/>
      <c r="G85" s="27">
        <f>SUM(G80:G84)</f>
        <v>0</v>
      </c>
      <c r="H85" s="27">
        <f>SUM(H80:H84)</f>
        <v>0</v>
      </c>
      <c r="I85" s="23"/>
    </row>
    <row r="86" spans="2:9" ht="26.25" customHeight="1" x14ac:dyDescent="0.3">
      <c r="B86" s="23"/>
      <c r="C86" s="9" t="s">
        <v>105</v>
      </c>
      <c r="D86" s="7"/>
      <c r="E86" s="8"/>
      <c r="F86" s="8"/>
      <c r="G86" s="27">
        <f>G78-G85</f>
        <v>0</v>
      </c>
      <c r="H86" s="27">
        <f>H78-H85</f>
        <v>0</v>
      </c>
      <c r="I86" s="23"/>
    </row>
    <row r="87" spans="2:9" ht="16.5" x14ac:dyDescent="0.3">
      <c r="B87" s="23"/>
      <c r="C87" s="37" t="s">
        <v>106</v>
      </c>
      <c r="D87" s="7"/>
      <c r="E87" s="8"/>
      <c r="F87" s="8"/>
      <c r="G87" s="41"/>
      <c r="H87" s="41"/>
      <c r="I87" s="23"/>
    </row>
    <row r="88" spans="2:9" ht="16.5" x14ac:dyDescent="0.3">
      <c r="B88" s="23"/>
      <c r="C88" s="37" t="s">
        <v>114</v>
      </c>
      <c r="D88" s="7"/>
      <c r="E88" s="8"/>
      <c r="F88" s="8"/>
      <c r="G88" s="41"/>
      <c r="H88" s="41"/>
      <c r="I88" s="23"/>
    </row>
    <row r="89" spans="2:9" ht="16.5" x14ac:dyDescent="0.3">
      <c r="B89" s="23"/>
      <c r="C89" s="39" t="s">
        <v>115</v>
      </c>
      <c r="D89" s="7"/>
      <c r="E89" s="8"/>
      <c r="F89" s="8"/>
      <c r="G89" s="41"/>
      <c r="H89" s="41"/>
      <c r="I89" s="23"/>
    </row>
    <row r="90" spans="2:9" ht="16.5" x14ac:dyDescent="0.3">
      <c r="B90" s="23"/>
      <c r="C90" s="9" t="s">
        <v>107</v>
      </c>
      <c r="D90" s="30"/>
      <c r="E90" s="31"/>
      <c r="F90" s="31"/>
      <c r="G90" s="27">
        <f>G87-G88</f>
        <v>0</v>
      </c>
      <c r="H90" s="27">
        <f>H87-H88</f>
        <v>0</v>
      </c>
      <c r="I90" s="23"/>
    </row>
    <row r="91" spans="2:9" ht="16.5" x14ac:dyDescent="0.3">
      <c r="B91" s="23"/>
      <c r="C91" s="9" t="s">
        <v>108</v>
      </c>
      <c r="D91" s="7"/>
      <c r="E91" s="8"/>
      <c r="F91" s="8"/>
      <c r="G91" s="27">
        <f>G78+G87-G85-G88</f>
        <v>0</v>
      </c>
      <c r="H91" s="27">
        <f>H78+H87-H85-H88</f>
        <v>0</v>
      </c>
      <c r="I91" s="23"/>
    </row>
    <row r="92" spans="2:9" ht="16.5" x14ac:dyDescent="0.3">
      <c r="B92" s="23"/>
      <c r="C92" s="9" t="s">
        <v>109</v>
      </c>
      <c r="D92" s="7"/>
      <c r="E92" s="8"/>
      <c r="F92" s="8"/>
      <c r="G92" s="17"/>
      <c r="H92" s="17"/>
      <c r="I92" s="23"/>
    </row>
    <row r="93" spans="2:9" ht="16.5" x14ac:dyDescent="0.3">
      <c r="B93" s="23"/>
      <c r="C93" s="9" t="s">
        <v>110</v>
      </c>
      <c r="D93" s="7"/>
      <c r="E93" s="8"/>
      <c r="F93" s="8"/>
      <c r="G93" s="17"/>
      <c r="H93" s="17"/>
      <c r="I93" s="23"/>
    </row>
    <row r="94" spans="2:9" ht="33" x14ac:dyDescent="0.3">
      <c r="B94" s="23"/>
      <c r="C94" s="9" t="s">
        <v>111</v>
      </c>
      <c r="D94" s="7"/>
      <c r="E94" s="8"/>
      <c r="F94" s="8"/>
      <c r="G94" s="27">
        <f>G92-G93</f>
        <v>0</v>
      </c>
      <c r="H94" s="27">
        <f>H92-H93</f>
        <v>0</v>
      </c>
      <c r="I94" s="23"/>
    </row>
    <row r="95" spans="2:9" ht="33" x14ac:dyDescent="0.3">
      <c r="B95" s="23"/>
      <c r="C95" s="9" t="s">
        <v>113</v>
      </c>
      <c r="D95" s="7"/>
      <c r="E95" s="8"/>
      <c r="F95" s="8"/>
      <c r="G95" s="27">
        <f>G91+G94</f>
        <v>0</v>
      </c>
      <c r="H95" s="27">
        <f>H91+H94</f>
        <v>0</v>
      </c>
      <c r="I95" s="23"/>
    </row>
    <row r="96" spans="2:9" ht="16.5" x14ac:dyDescent="0.3">
      <c r="B96" s="23"/>
      <c r="C96" s="13" t="s">
        <v>112</v>
      </c>
      <c r="D96" s="7"/>
      <c r="E96" s="8"/>
      <c r="F96" s="8"/>
      <c r="G96" s="41"/>
      <c r="H96" s="41"/>
      <c r="I96" s="23"/>
    </row>
    <row r="97" spans="2:9" ht="33" x14ac:dyDescent="0.3">
      <c r="B97" s="23"/>
      <c r="C97" s="9" t="s">
        <v>116</v>
      </c>
      <c r="D97" s="7"/>
      <c r="E97" s="8"/>
      <c r="F97" s="8"/>
      <c r="G97" s="27">
        <f>G95-G96</f>
        <v>0</v>
      </c>
      <c r="H97" s="27">
        <f>H95-H96</f>
        <v>0</v>
      </c>
      <c r="I97" s="23"/>
    </row>
    <row r="98" spans="2:9" x14ac:dyDescent="0.25">
      <c r="B98" s="23"/>
      <c r="C98" s="23"/>
      <c r="D98" s="23"/>
      <c r="E98" s="23"/>
      <c r="F98" s="23"/>
      <c r="G98" s="23"/>
      <c r="H98" s="23"/>
      <c r="I98" s="23"/>
    </row>
  </sheetData>
  <conditionalFormatting sqref="G59:H59">
    <cfRule type="cellIs" dxfId="12" priority="2" operator="equal">
      <formula>"NO"</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238"/>
  <sheetViews>
    <sheetView zoomScale="89" zoomScaleNormal="89" workbookViewId="0">
      <selection activeCell="N5" sqref="N5"/>
    </sheetView>
  </sheetViews>
  <sheetFormatPr defaultColWidth="8.85546875" defaultRowHeight="14.25" x14ac:dyDescent="0.2"/>
  <cols>
    <col min="1" max="1" width="8.85546875" style="334"/>
    <col min="2" max="2" width="7" style="334" customWidth="1"/>
    <col min="3" max="3" width="62" style="334" customWidth="1"/>
    <col min="4" max="4" width="4.85546875" style="334" customWidth="1"/>
    <col min="5" max="5" width="8.85546875" style="334"/>
    <col min="6" max="6" width="3.7109375" style="334" customWidth="1"/>
    <col min="7" max="7" width="22.28515625" style="334" customWidth="1"/>
    <col min="8" max="8" width="3.85546875" style="334" customWidth="1"/>
    <col min="9" max="9" width="22.5703125" style="334" customWidth="1"/>
    <col min="10" max="10" width="6.5703125" style="334" customWidth="1"/>
    <col min="11" max="14" width="8.85546875" style="334"/>
    <col min="15" max="15" width="12.7109375" style="334" customWidth="1"/>
    <col min="16" max="16" width="15.7109375" style="334" customWidth="1"/>
    <col min="17" max="16384" width="8.85546875" style="334"/>
  </cols>
  <sheetData>
    <row r="2" spans="2:16" ht="15" thickBot="1" x14ac:dyDescent="0.25">
      <c r="B2" s="333"/>
      <c r="C2" s="333"/>
      <c r="D2" s="333"/>
      <c r="E2" s="333"/>
      <c r="F2" s="333"/>
      <c r="G2" s="333"/>
      <c r="H2" s="333"/>
      <c r="I2" s="333"/>
      <c r="J2" s="333"/>
    </row>
    <row r="3" spans="2:16" ht="27" customHeight="1" thickBot="1" x14ac:dyDescent="0.25">
      <c r="B3" s="333"/>
      <c r="C3" s="451" t="s">
        <v>502</v>
      </c>
      <c r="D3" s="452"/>
      <c r="E3" s="452"/>
      <c r="F3" s="452"/>
      <c r="G3" s="452"/>
      <c r="H3" s="452"/>
      <c r="I3" s="453"/>
      <c r="J3" s="333"/>
    </row>
    <row r="4" spans="2:16" x14ac:dyDescent="0.2">
      <c r="B4" s="333"/>
      <c r="C4" s="333"/>
      <c r="D4" s="333"/>
      <c r="E4" s="333"/>
      <c r="F4" s="333"/>
      <c r="G4" s="333"/>
      <c r="H4" s="333"/>
      <c r="I4" s="333"/>
      <c r="J4" s="333"/>
    </row>
    <row r="5" spans="2:16" ht="26.45" customHeight="1" x14ac:dyDescent="0.2">
      <c r="B5" s="333"/>
      <c r="C5" s="335" t="s">
        <v>75</v>
      </c>
      <c r="D5" s="336"/>
      <c r="E5" s="337"/>
      <c r="F5" s="337"/>
      <c r="G5" s="337"/>
      <c r="H5" s="337"/>
      <c r="I5" s="337"/>
      <c r="J5" s="333"/>
      <c r="N5" s="338">
        <f>IF(O5="IMM",1,2)</f>
        <v>2</v>
      </c>
      <c r="O5" s="454" t="s">
        <v>503</v>
      </c>
      <c r="P5" s="454"/>
    </row>
    <row r="6" spans="2:16" x14ac:dyDescent="0.2">
      <c r="B6" s="333"/>
      <c r="C6" s="333"/>
      <c r="D6" s="333"/>
      <c r="E6" s="333"/>
      <c r="F6" s="333"/>
      <c r="G6" s="333"/>
      <c r="H6" s="333"/>
      <c r="I6" s="333"/>
      <c r="J6" s="333"/>
    </row>
    <row r="7" spans="2:16" ht="24" customHeight="1" x14ac:dyDescent="0.2">
      <c r="O7" s="339"/>
      <c r="P7" s="339"/>
    </row>
    <row r="8" spans="2:16" ht="15" thickBot="1" x14ac:dyDescent="0.25">
      <c r="B8" s="340"/>
      <c r="C8" s="340"/>
      <c r="D8" s="340"/>
      <c r="E8" s="340"/>
      <c r="F8" s="340"/>
      <c r="G8" s="340"/>
      <c r="H8" s="340"/>
      <c r="I8" s="340"/>
      <c r="J8" s="340"/>
      <c r="N8" s="339"/>
      <c r="O8" s="339"/>
      <c r="P8" s="339"/>
    </row>
    <row r="9" spans="2:16" ht="15.75" thickBot="1" x14ac:dyDescent="0.25">
      <c r="B9" s="340"/>
      <c r="C9" s="341" t="s">
        <v>504</v>
      </c>
      <c r="D9" s="340"/>
      <c r="E9" s="340"/>
      <c r="F9" s="340"/>
      <c r="G9" s="342" t="s">
        <v>77</v>
      </c>
      <c r="H9" s="340"/>
      <c r="I9" s="342" t="s">
        <v>13</v>
      </c>
      <c r="J9" s="340"/>
    </row>
    <row r="10" spans="2:16" x14ac:dyDescent="0.2">
      <c r="B10" s="340"/>
      <c r="C10" s="340"/>
      <c r="D10" s="340"/>
      <c r="E10" s="340"/>
      <c r="F10" s="340"/>
      <c r="G10" s="340"/>
      <c r="H10" s="340"/>
      <c r="I10" s="340"/>
      <c r="J10" s="340"/>
    </row>
    <row r="11" spans="2:16" ht="18" customHeight="1" x14ac:dyDescent="0.2">
      <c r="B11" s="340"/>
      <c r="C11" s="343" t="s">
        <v>505</v>
      </c>
      <c r="D11" s="340"/>
      <c r="E11" s="344"/>
      <c r="F11" s="340"/>
      <c r="G11" s="340"/>
      <c r="H11" s="340"/>
      <c r="I11" s="340"/>
      <c r="J11" s="340"/>
    </row>
    <row r="12" spans="2:16" ht="12" customHeight="1" x14ac:dyDescent="0.2">
      <c r="B12" s="340"/>
      <c r="C12" s="340"/>
      <c r="D12" s="340"/>
      <c r="E12" s="344"/>
      <c r="F12" s="340"/>
      <c r="G12" s="340"/>
      <c r="H12" s="340"/>
      <c r="I12" s="340"/>
      <c r="J12" s="340"/>
    </row>
    <row r="13" spans="2:16" ht="18" customHeight="1" x14ac:dyDescent="0.2">
      <c r="B13" s="340"/>
      <c r="C13" s="345" t="s">
        <v>506</v>
      </c>
      <c r="D13" s="340"/>
      <c r="E13" s="344"/>
      <c r="F13" s="340"/>
      <c r="G13" s="340"/>
      <c r="H13" s="340"/>
      <c r="I13" s="340"/>
      <c r="J13" s="340"/>
    </row>
    <row r="14" spans="2:16" ht="18" customHeight="1" x14ac:dyDescent="0.2">
      <c r="B14" s="340"/>
      <c r="C14" s="346" t="s">
        <v>507</v>
      </c>
      <c r="D14" s="340"/>
      <c r="E14" s="347" t="s">
        <v>9</v>
      </c>
      <c r="F14" s="340"/>
      <c r="G14" s="348"/>
      <c r="H14" s="344"/>
      <c r="I14" s="348"/>
      <c r="J14" s="340"/>
    </row>
    <row r="15" spans="2:16" ht="18" customHeight="1" x14ac:dyDescent="0.2">
      <c r="B15" s="340"/>
      <c r="C15" s="346" t="s">
        <v>508</v>
      </c>
      <c r="D15" s="340"/>
      <c r="E15" s="347" t="s">
        <v>9</v>
      </c>
      <c r="F15" s="340"/>
      <c r="G15" s="348"/>
      <c r="H15" s="344"/>
      <c r="I15" s="348"/>
      <c r="J15" s="340"/>
    </row>
    <row r="16" spans="2:16" ht="38.25" x14ac:dyDescent="0.2">
      <c r="B16" s="340"/>
      <c r="C16" s="346" t="s">
        <v>509</v>
      </c>
      <c r="D16" s="340"/>
      <c r="E16" s="347" t="s">
        <v>9</v>
      </c>
      <c r="F16" s="340"/>
      <c r="G16" s="348"/>
      <c r="H16" s="344"/>
      <c r="I16" s="348"/>
      <c r="J16" s="340"/>
    </row>
    <row r="17" spans="2:10" ht="18" customHeight="1" x14ac:dyDescent="0.2">
      <c r="B17" s="340"/>
      <c r="C17" s="346" t="s">
        <v>510</v>
      </c>
      <c r="D17" s="340"/>
      <c r="E17" s="347" t="s">
        <v>9</v>
      </c>
      <c r="F17" s="340"/>
      <c r="G17" s="348"/>
      <c r="H17" s="344"/>
      <c r="I17" s="348"/>
      <c r="J17" s="340"/>
    </row>
    <row r="18" spans="2:10" ht="25.5" x14ac:dyDescent="0.2">
      <c r="B18" s="340"/>
      <c r="C18" s="346" t="s">
        <v>511</v>
      </c>
      <c r="D18" s="340"/>
      <c r="E18" s="347" t="s">
        <v>9</v>
      </c>
      <c r="F18" s="340"/>
      <c r="G18" s="348"/>
      <c r="H18" s="344"/>
      <c r="I18" s="348"/>
      <c r="J18" s="340"/>
    </row>
    <row r="19" spans="2:10" ht="18" customHeight="1" x14ac:dyDescent="0.2">
      <c r="B19" s="340"/>
      <c r="C19" s="346" t="s">
        <v>512</v>
      </c>
      <c r="D19" s="340"/>
      <c r="E19" s="347" t="s">
        <v>9</v>
      </c>
      <c r="F19" s="340"/>
      <c r="G19" s="348"/>
      <c r="H19" s="344"/>
      <c r="I19" s="348"/>
      <c r="J19" s="340"/>
    </row>
    <row r="20" spans="2:10" ht="18" customHeight="1" x14ac:dyDescent="0.2">
      <c r="B20" s="340"/>
      <c r="C20" s="349" t="s">
        <v>513</v>
      </c>
      <c r="D20" s="340"/>
      <c r="E20" s="344"/>
      <c r="F20" s="340"/>
      <c r="G20" s="350">
        <f>SUM(G14:G19)</f>
        <v>0</v>
      </c>
      <c r="H20" s="344"/>
      <c r="I20" s="350">
        <f>SUM(I14:I19)</f>
        <v>0</v>
      </c>
      <c r="J20" s="340"/>
    </row>
    <row r="21" spans="2:10" ht="13.9" customHeight="1" x14ac:dyDescent="0.2">
      <c r="B21" s="340"/>
      <c r="C21" s="340"/>
      <c r="D21" s="340"/>
      <c r="E21" s="344"/>
      <c r="F21" s="340"/>
      <c r="G21" s="344"/>
      <c r="H21" s="344"/>
      <c r="I21" s="344"/>
      <c r="J21" s="340"/>
    </row>
    <row r="22" spans="2:10" ht="18" customHeight="1" x14ac:dyDescent="0.2">
      <c r="B22" s="340"/>
      <c r="C22" s="345" t="s">
        <v>514</v>
      </c>
      <c r="D22" s="340"/>
      <c r="E22" s="344"/>
      <c r="F22" s="340"/>
      <c r="G22" s="344"/>
      <c r="H22" s="344"/>
      <c r="I22" s="344"/>
      <c r="J22" s="340"/>
    </row>
    <row r="23" spans="2:10" ht="18" customHeight="1" x14ac:dyDescent="0.2">
      <c r="B23" s="340"/>
      <c r="C23" s="346" t="s">
        <v>515</v>
      </c>
      <c r="D23" s="340"/>
      <c r="E23" s="347" t="s">
        <v>9</v>
      </c>
      <c r="F23" s="340"/>
      <c r="G23" s="348"/>
      <c r="H23" s="344"/>
      <c r="I23" s="348"/>
      <c r="J23" s="340"/>
    </row>
    <row r="24" spans="2:10" ht="18" customHeight="1" x14ac:dyDescent="0.2">
      <c r="B24" s="340"/>
      <c r="C24" s="346" t="s">
        <v>516</v>
      </c>
      <c r="D24" s="340"/>
      <c r="E24" s="347" t="s">
        <v>9</v>
      </c>
      <c r="F24" s="340"/>
      <c r="G24" s="348"/>
      <c r="H24" s="344"/>
      <c r="I24" s="348"/>
      <c r="J24" s="340"/>
    </row>
    <row r="25" spans="2:10" ht="18" customHeight="1" x14ac:dyDescent="0.2">
      <c r="B25" s="340"/>
      <c r="C25" s="346" t="s">
        <v>517</v>
      </c>
      <c r="D25" s="340"/>
      <c r="E25" s="347" t="s">
        <v>9</v>
      </c>
      <c r="F25" s="340"/>
      <c r="G25" s="348"/>
      <c r="H25" s="344"/>
      <c r="I25" s="348"/>
      <c r="J25" s="340"/>
    </row>
    <row r="26" spans="2:10" ht="18" customHeight="1" x14ac:dyDescent="0.2">
      <c r="B26" s="340"/>
      <c r="C26" s="346" t="s">
        <v>518</v>
      </c>
      <c r="D26" s="340"/>
      <c r="E26" s="347" t="s">
        <v>9</v>
      </c>
      <c r="F26" s="340"/>
      <c r="G26" s="348"/>
      <c r="H26" s="344"/>
      <c r="I26" s="348"/>
      <c r="J26" s="340"/>
    </row>
    <row r="27" spans="2:10" ht="18" customHeight="1" x14ac:dyDescent="0.2">
      <c r="B27" s="340"/>
      <c r="C27" s="346" t="s">
        <v>519</v>
      </c>
      <c r="D27" s="340"/>
      <c r="E27" s="347" t="s">
        <v>9</v>
      </c>
      <c r="F27" s="340"/>
      <c r="G27" s="348"/>
      <c r="H27" s="344"/>
      <c r="I27" s="348"/>
      <c r="J27" s="340"/>
    </row>
    <row r="28" spans="2:10" ht="18" customHeight="1" x14ac:dyDescent="0.2">
      <c r="B28" s="340"/>
      <c r="C28" s="346" t="s">
        <v>520</v>
      </c>
      <c r="D28" s="340"/>
      <c r="E28" s="347" t="s">
        <v>9</v>
      </c>
      <c r="F28" s="340"/>
      <c r="G28" s="348"/>
      <c r="H28" s="344"/>
      <c r="I28" s="348"/>
      <c r="J28" s="340"/>
    </row>
    <row r="29" spans="2:10" ht="25.5" x14ac:dyDescent="0.2">
      <c r="B29" s="340"/>
      <c r="C29" s="346" t="s">
        <v>521</v>
      </c>
      <c r="D29" s="340"/>
      <c r="E29" s="347" t="s">
        <v>9</v>
      </c>
      <c r="F29" s="340"/>
      <c r="G29" s="348"/>
      <c r="H29" s="344"/>
      <c r="I29" s="348"/>
      <c r="J29" s="340"/>
    </row>
    <row r="30" spans="2:10" ht="18" customHeight="1" x14ac:dyDescent="0.2">
      <c r="B30" s="340"/>
      <c r="C30" s="346" t="s">
        <v>522</v>
      </c>
      <c r="D30" s="340"/>
      <c r="E30" s="347" t="s">
        <v>9</v>
      </c>
      <c r="F30" s="340"/>
      <c r="G30" s="348"/>
      <c r="H30" s="344"/>
      <c r="I30" s="348"/>
      <c r="J30" s="340"/>
    </row>
    <row r="31" spans="2:10" ht="18" customHeight="1" x14ac:dyDescent="0.2">
      <c r="B31" s="340"/>
      <c r="C31" s="346" t="s">
        <v>523</v>
      </c>
      <c r="D31" s="340"/>
      <c r="E31" s="347" t="s">
        <v>9</v>
      </c>
      <c r="F31" s="340"/>
      <c r="G31" s="348"/>
      <c r="H31" s="344"/>
      <c r="I31" s="348"/>
      <c r="J31" s="340"/>
    </row>
    <row r="32" spans="2:10" ht="18" customHeight="1" x14ac:dyDescent="0.2">
      <c r="B32" s="340"/>
      <c r="C32" s="349" t="s">
        <v>524</v>
      </c>
      <c r="D32" s="340"/>
      <c r="E32" s="344"/>
      <c r="F32" s="340"/>
      <c r="G32" s="350">
        <f>SUM(G23:G31)</f>
        <v>0</v>
      </c>
      <c r="H32" s="344"/>
      <c r="I32" s="350">
        <f>SUM(I23:I31)</f>
        <v>0</v>
      </c>
      <c r="J32" s="340"/>
    </row>
    <row r="33" spans="2:10" ht="12" customHeight="1" x14ac:dyDescent="0.2">
      <c r="B33" s="340"/>
      <c r="C33" s="340"/>
      <c r="D33" s="340"/>
      <c r="E33" s="344"/>
      <c r="F33" s="340"/>
      <c r="G33" s="344"/>
      <c r="H33" s="344"/>
      <c r="I33" s="344"/>
      <c r="J33" s="340"/>
    </row>
    <row r="34" spans="2:10" ht="18" customHeight="1" x14ac:dyDescent="0.2">
      <c r="B34" s="340"/>
      <c r="C34" s="345" t="s">
        <v>525</v>
      </c>
      <c r="D34" s="340"/>
      <c r="E34" s="344"/>
      <c r="F34" s="340"/>
      <c r="G34" s="344"/>
      <c r="H34" s="344"/>
      <c r="I34" s="344"/>
      <c r="J34" s="340"/>
    </row>
    <row r="35" spans="2:10" ht="18" customHeight="1" x14ac:dyDescent="0.2">
      <c r="B35" s="340"/>
      <c r="C35" s="346" t="s">
        <v>526</v>
      </c>
      <c r="D35" s="340"/>
      <c r="E35" s="347" t="s">
        <v>9</v>
      </c>
      <c r="F35" s="340"/>
      <c r="G35" s="348"/>
      <c r="H35" s="344"/>
      <c r="I35" s="348"/>
      <c r="J35" s="340"/>
    </row>
    <row r="36" spans="2:10" ht="18" customHeight="1" x14ac:dyDescent="0.2">
      <c r="B36" s="340"/>
      <c r="C36" s="346" t="s">
        <v>527</v>
      </c>
      <c r="D36" s="340"/>
      <c r="E36" s="347" t="s">
        <v>9</v>
      </c>
      <c r="F36" s="340"/>
      <c r="G36" s="348"/>
      <c r="H36" s="344"/>
      <c r="I36" s="348"/>
      <c r="J36" s="340"/>
    </row>
    <row r="37" spans="2:10" ht="25.5" x14ac:dyDescent="0.2">
      <c r="B37" s="340"/>
      <c r="C37" s="346" t="s">
        <v>528</v>
      </c>
      <c r="D37" s="340"/>
      <c r="E37" s="347" t="s">
        <v>9</v>
      </c>
      <c r="F37" s="340"/>
      <c r="G37" s="348"/>
      <c r="H37" s="344"/>
      <c r="I37" s="348"/>
      <c r="J37" s="340"/>
    </row>
    <row r="38" spans="2:10" ht="25.5" x14ac:dyDescent="0.2">
      <c r="B38" s="340"/>
      <c r="C38" s="346" t="s">
        <v>529</v>
      </c>
      <c r="D38" s="340"/>
      <c r="E38" s="347" t="s">
        <v>9</v>
      </c>
      <c r="F38" s="340"/>
      <c r="G38" s="348"/>
      <c r="H38" s="344"/>
      <c r="I38" s="348"/>
      <c r="J38" s="340"/>
    </row>
    <row r="39" spans="2:10" ht="18" customHeight="1" x14ac:dyDescent="0.2">
      <c r="B39" s="340"/>
      <c r="C39" s="346" t="s">
        <v>530</v>
      </c>
      <c r="D39" s="340"/>
      <c r="E39" s="347" t="s">
        <v>9</v>
      </c>
      <c r="F39" s="340"/>
      <c r="G39" s="348"/>
      <c r="H39" s="344"/>
      <c r="I39" s="348"/>
      <c r="J39" s="340"/>
    </row>
    <row r="40" spans="2:10" ht="18" customHeight="1" x14ac:dyDescent="0.2">
      <c r="B40" s="340"/>
      <c r="C40" s="346" t="s">
        <v>531</v>
      </c>
      <c r="D40" s="340"/>
      <c r="E40" s="347" t="s">
        <v>9</v>
      </c>
      <c r="F40" s="340"/>
      <c r="G40" s="348"/>
      <c r="H40" s="344"/>
      <c r="I40" s="348"/>
      <c r="J40" s="340"/>
    </row>
    <row r="41" spans="2:10" ht="18" customHeight="1" x14ac:dyDescent="0.2">
      <c r="B41" s="340"/>
      <c r="C41" s="349" t="s">
        <v>532</v>
      </c>
      <c r="D41" s="340"/>
      <c r="E41" s="344"/>
      <c r="F41" s="340"/>
      <c r="G41" s="350">
        <f>SUM(G35:G40)</f>
        <v>0</v>
      </c>
      <c r="H41" s="344"/>
      <c r="I41" s="350">
        <f>SUM(I35:I40)</f>
        <v>0</v>
      </c>
      <c r="J41" s="340"/>
    </row>
    <row r="42" spans="2:10" ht="12" customHeight="1" x14ac:dyDescent="0.2">
      <c r="B42" s="340"/>
      <c r="C42" s="340"/>
      <c r="D42" s="340"/>
      <c r="E42" s="344"/>
      <c r="F42" s="340"/>
      <c r="G42" s="344"/>
      <c r="H42" s="344"/>
      <c r="I42" s="344"/>
      <c r="J42" s="340"/>
    </row>
    <row r="43" spans="2:10" ht="18" customHeight="1" x14ac:dyDescent="0.2">
      <c r="B43" s="340"/>
      <c r="C43" s="351" t="s">
        <v>533</v>
      </c>
      <c r="D43" s="340"/>
      <c r="E43" s="344"/>
      <c r="F43" s="340"/>
      <c r="G43" s="350">
        <f>G20+G32+G41</f>
        <v>0</v>
      </c>
      <c r="H43" s="344"/>
      <c r="I43" s="350">
        <f>I20+I32+I41</f>
        <v>0</v>
      </c>
      <c r="J43" s="340"/>
    </row>
    <row r="44" spans="2:10" ht="18" customHeight="1" x14ac:dyDescent="0.2">
      <c r="B44" s="340"/>
      <c r="C44" s="340"/>
      <c r="D44" s="340"/>
      <c r="E44" s="344"/>
      <c r="F44" s="340"/>
      <c r="G44" s="344"/>
      <c r="H44" s="344"/>
      <c r="I44" s="344"/>
      <c r="J44" s="340"/>
    </row>
    <row r="45" spans="2:10" ht="18" customHeight="1" x14ac:dyDescent="0.2">
      <c r="B45" s="340"/>
      <c r="C45" s="343" t="s">
        <v>534</v>
      </c>
      <c r="D45" s="340"/>
      <c r="E45" s="344"/>
      <c r="F45" s="340"/>
      <c r="G45" s="344"/>
      <c r="H45" s="344"/>
      <c r="I45" s="344"/>
      <c r="J45" s="340"/>
    </row>
    <row r="46" spans="2:10" ht="10.15" customHeight="1" x14ac:dyDescent="0.2">
      <c r="B46" s="340"/>
      <c r="C46" s="340"/>
      <c r="D46" s="340"/>
      <c r="E46" s="344"/>
      <c r="F46" s="340"/>
      <c r="G46" s="344"/>
      <c r="H46" s="344"/>
      <c r="I46" s="344"/>
      <c r="J46" s="340"/>
    </row>
    <row r="47" spans="2:10" ht="18" customHeight="1" x14ac:dyDescent="0.2">
      <c r="B47" s="340"/>
      <c r="C47" s="345" t="s">
        <v>535</v>
      </c>
      <c r="D47" s="340"/>
      <c r="E47" s="344"/>
      <c r="F47" s="340"/>
      <c r="G47" s="344"/>
      <c r="H47" s="344"/>
      <c r="I47" s="344"/>
      <c r="J47" s="340"/>
    </row>
    <row r="48" spans="2:10" ht="18" customHeight="1" x14ac:dyDescent="0.2">
      <c r="B48" s="340"/>
      <c r="C48" s="346" t="s">
        <v>536</v>
      </c>
      <c r="D48" s="340"/>
      <c r="E48" s="347" t="s">
        <v>9</v>
      </c>
      <c r="F48" s="340"/>
      <c r="G48" s="348"/>
      <c r="H48" s="344"/>
      <c r="I48" s="348"/>
      <c r="J48" s="340"/>
    </row>
    <row r="49" spans="2:10" ht="18" customHeight="1" x14ac:dyDescent="0.2">
      <c r="B49" s="340"/>
      <c r="C49" s="346" t="s">
        <v>537</v>
      </c>
      <c r="D49" s="340"/>
      <c r="E49" s="347" t="s">
        <v>9</v>
      </c>
      <c r="F49" s="340"/>
      <c r="G49" s="348"/>
      <c r="H49" s="344"/>
      <c r="I49" s="348"/>
      <c r="J49" s="340"/>
    </row>
    <row r="50" spans="2:10" ht="18" customHeight="1" x14ac:dyDescent="0.2">
      <c r="B50" s="340"/>
      <c r="C50" s="346" t="s">
        <v>538</v>
      </c>
      <c r="D50" s="340"/>
      <c r="E50" s="347" t="s">
        <v>9</v>
      </c>
      <c r="F50" s="340"/>
      <c r="G50" s="348"/>
      <c r="H50" s="344"/>
      <c r="I50" s="348"/>
      <c r="J50" s="340"/>
    </row>
    <row r="51" spans="2:10" ht="18" customHeight="1" x14ac:dyDescent="0.2">
      <c r="B51" s="340"/>
      <c r="C51" s="346" t="s">
        <v>539</v>
      </c>
      <c r="D51" s="340"/>
      <c r="E51" s="347" t="s">
        <v>9</v>
      </c>
      <c r="F51" s="340"/>
      <c r="G51" s="348"/>
      <c r="H51" s="344"/>
      <c r="I51" s="348"/>
      <c r="J51" s="340"/>
    </row>
    <row r="52" spans="2:10" ht="18" customHeight="1" x14ac:dyDescent="0.2">
      <c r="B52" s="340"/>
      <c r="C52" s="349" t="s">
        <v>540</v>
      </c>
      <c r="D52" s="340"/>
      <c r="E52" s="344"/>
      <c r="F52" s="340"/>
      <c r="G52" s="350">
        <f>SUM(G48:G51)</f>
        <v>0</v>
      </c>
      <c r="H52" s="344"/>
      <c r="I52" s="350">
        <f>SUM(I48:I51)</f>
        <v>0</v>
      </c>
      <c r="J52" s="340"/>
    </row>
    <row r="53" spans="2:10" ht="12" customHeight="1" x14ac:dyDescent="0.2">
      <c r="B53" s="340"/>
      <c r="C53" s="340"/>
      <c r="D53" s="340"/>
      <c r="E53" s="344"/>
      <c r="F53" s="340"/>
      <c r="G53" s="344"/>
      <c r="H53" s="344"/>
      <c r="I53" s="344"/>
      <c r="J53" s="340"/>
    </row>
    <row r="54" spans="2:10" ht="18" customHeight="1" x14ac:dyDescent="0.2">
      <c r="B54" s="340"/>
      <c r="C54" s="345" t="s">
        <v>541</v>
      </c>
      <c r="D54" s="340"/>
      <c r="E54" s="344"/>
      <c r="F54" s="340"/>
      <c r="G54" s="344"/>
      <c r="H54" s="344"/>
      <c r="I54" s="344"/>
      <c r="J54" s="340"/>
    </row>
    <row r="55" spans="2:10" ht="18" customHeight="1" x14ac:dyDescent="0.2">
      <c r="B55" s="340"/>
      <c r="C55" s="346" t="s">
        <v>542</v>
      </c>
      <c r="D55" s="340"/>
      <c r="E55" s="347" t="s">
        <v>9</v>
      </c>
      <c r="F55" s="340"/>
      <c r="G55" s="348"/>
      <c r="H55" s="344"/>
      <c r="I55" s="348"/>
      <c r="J55" s="340"/>
    </row>
    <row r="56" spans="2:10" ht="18" customHeight="1" x14ac:dyDescent="0.2">
      <c r="B56" s="340"/>
      <c r="C56" s="346" t="s">
        <v>543</v>
      </c>
      <c r="D56" s="340"/>
      <c r="E56" s="347" t="s">
        <v>9</v>
      </c>
      <c r="F56" s="340"/>
      <c r="G56" s="348"/>
      <c r="H56" s="344"/>
      <c r="I56" s="348"/>
      <c r="J56" s="340"/>
    </row>
    <row r="57" spans="2:10" ht="25.5" x14ac:dyDescent="0.2">
      <c r="B57" s="340"/>
      <c r="C57" s="346" t="s">
        <v>544</v>
      </c>
      <c r="D57" s="340"/>
      <c r="E57" s="347" t="s">
        <v>9</v>
      </c>
      <c r="F57" s="340"/>
      <c r="G57" s="348"/>
      <c r="H57" s="344"/>
      <c r="I57" s="348"/>
      <c r="J57" s="340"/>
    </row>
    <row r="58" spans="2:10" ht="18" customHeight="1" x14ac:dyDescent="0.2">
      <c r="B58" s="340"/>
      <c r="C58" s="346" t="s">
        <v>545</v>
      </c>
      <c r="D58" s="340"/>
      <c r="E58" s="347" t="s">
        <v>9</v>
      </c>
      <c r="F58" s="340"/>
      <c r="G58" s="348"/>
      <c r="H58" s="344"/>
      <c r="I58" s="348"/>
      <c r="J58" s="340"/>
    </row>
    <row r="59" spans="2:10" ht="18" customHeight="1" x14ac:dyDescent="0.2">
      <c r="B59" s="340"/>
      <c r="C59" s="346" t="s">
        <v>546</v>
      </c>
      <c r="D59" s="340"/>
      <c r="E59" s="347" t="s">
        <v>9</v>
      </c>
      <c r="F59" s="340"/>
      <c r="G59" s="348"/>
      <c r="H59" s="344"/>
      <c r="I59" s="348"/>
      <c r="J59" s="340"/>
    </row>
    <row r="60" spans="2:10" ht="18" customHeight="1" x14ac:dyDescent="0.2">
      <c r="B60" s="340"/>
      <c r="C60" s="349" t="s">
        <v>547</v>
      </c>
      <c r="D60" s="340"/>
      <c r="E60" s="344"/>
      <c r="F60" s="340"/>
      <c r="G60" s="350">
        <f>SUM(G55:G59)</f>
        <v>0</v>
      </c>
      <c r="H60" s="344"/>
      <c r="I60" s="350">
        <f>SUM(I55:I59)</f>
        <v>0</v>
      </c>
      <c r="J60" s="340"/>
    </row>
    <row r="61" spans="2:10" ht="10.9" customHeight="1" x14ac:dyDescent="0.2">
      <c r="B61" s="340"/>
      <c r="C61" s="340"/>
      <c r="D61" s="340"/>
      <c r="E61" s="344"/>
      <c r="F61" s="340"/>
      <c r="G61" s="344"/>
      <c r="H61" s="344"/>
      <c r="I61" s="344"/>
      <c r="J61" s="340"/>
    </row>
    <row r="62" spans="2:10" ht="18" customHeight="1" x14ac:dyDescent="0.2">
      <c r="B62" s="340"/>
      <c r="C62" s="345" t="s">
        <v>548</v>
      </c>
      <c r="D62" s="340"/>
      <c r="E62" s="344"/>
      <c r="F62" s="340"/>
      <c r="G62" s="344"/>
      <c r="H62" s="344"/>
      <c r="I62" s="344"/>
      <c r="J62" s="340"/>
    </row>
    <row r="63" spans="2:10" ht="18" customHeight="1" x14ac:dyDescent="0.2">
      <c r="B63" s="340"/>
      <c r="C63" s="346" t="s">
        <v>549</v>
      </c>
      <c r="D63" s="340"/>
      <c r="E63" s="347" t="s">
        <v>9</v>
      </c>
      <c r="F63" s="340"/>
      <c r="G63" s="348"/>
      <c r="H63" s="344"/>
      <c r="I63" s="348"/>
      <c r="J63" s="340"/>
    </row>
    <row r="64" spans="2:10" ht="18" customHeight="1" x14ac:dyDescent="0.2">
      <c r="B64" s="340"/>
      <c r="C64" s="346" t="s">
        <v>550</v>
      </c>
      <c r="D64" s="340"/>
      <c r="E64" s="347" t="s">
        <v>9</v>
      </c>
      <c r="F64" s="340"/>
      <c r="G64" s="348"/>
      <c r="H64" s="344"/>
      <c r="I64" s="348"/>
      <c r="J64" s="340"/>
    </row>
    <row r="65" spans="2:10" ht="18" customHeight="1" x14ac:dyDescent="0.2">
      <c r="B65" s="340"/>
      <c r="C65" s="349" t="s">
        <v>551</v>
      </c>
      <c r="D65" s="340"/>
      <c r="E65" s="344"/>
      <c r="F65" s="340"/>
      <c r="G65" s="350">
        <f>SUM(G63:G64)</f>
        <v>0</v>
      </c>
      <c r="H65" s="344"/>
      <c r="I65" s="350">
        <f>SUM(I63:I64)</f>
        <v>0</v>
      </c>
      <c r="J65" s="340"/>
    </row>
    <row r="66" spans="2:10" ht="9.6" customHeight="1" x14ac:dyDescent="0.2">
      <c r="B66" s="340"/>
      <c r="C66" s="340"/>
      <c r="D66" s="340"/>
      <c r="E66" s="344"/>
      <c r="F66" s="340"/>
      <c r="G66" s="344"/>
      <c r="H66" s="344"/>
      <c r="I66" s="344"/>
      <c r="J66" s="340"/>
    </row>
    <row r="67" spans="2:10" ht="18" customHeight="1" x14ac:dyDescent="0.2">
      <c r="B67" s="340"/>
      <c r="C67" s="345" t="s">
        <v>552</v>
      </c>
      <c r="D67" s="340"/>
      <c r="E67" s="347" t="s">
        <v>9</v>
      </c>
      <c r="F67" s="340"/>
      <c r="G67" s="348"/>
      <c r="H67" s="344"/>
      <c r="I67" s="348"/>
      <c r="J67" s="340"/>
    </row>
    <row r="68" spans="2:10" ht="10.9" customHeight="1" x14ac:dyDescent="0.2">
      <c r="B68" s="340"/>
      <c r="C68" s="340"/>
      <c r="D68" s="340"/>
      <c r="E68" s="344"/>
      <c r="F68" s="340"/>
      <c r="G68" s="344"/>
      <c r="H68" s="344"/>
      <c r="I68" s="344"/>
      <c r="J68" s="340"/>
    </row>
    <row r="69" spans="2:10" ht="18" customHeight="1" x14ac:dyDescent="0.2">
      <c r="B69" s="340"/>
      <c r="C69" s="351" t="s">
        <v>553</v>
      </c>
      <c r="D69" s="340"/>
      <c r="E69" s="344"/>
      <c r="F69" s="340"/>
      <c r="G69" s="350">
        <f>G67+G65+G60+G52</f>
        <v>0</v>
      </c>
      <c r="H69" s="344"/>
      <c r="I69" s="350">
        <f>I67+I65+I60+I52</f>
        <v>0</v>
      </c>
      <c r="J69" s="340"/>
    </row>
    <row r="70" spans="2:10" ht="18" customHeight="1" x14ac:dyDescent="0.2">
      <c r="B70" s="340"/>
      <c r="C70" s="340"/>
      <c r="D70" s="340"/>
      <c r="E70" s="344"/>
      <c r="F70" s="340"/>
      <c r="G70" s="344"/>
      <c r="H70" s="344"/>
      <c r="I70" s="344"/>
      <c r="J70" s="340"/>
    </row>
    <row r="71" spans="2:10" ht="18" customHeight="1" x14ac:dyDescent="0.2">
      <c r="B71" s="340"/>
      <c r="C71" s="343" t="s">
        <v>554</v>
      </c>
      <c r="D71" s="340"/>
      <c r="E71" s="344"/>
      <c r="F71" s="340"/>
      <c r="G71" s="350">
        <f>SUM(G72:G73)</f>
        <v>0</v>
      </c>
      <c r="H71" s="344"/>
      <c r="I71" s="350">
        <f>SUM(I72:I73)</f>
        <v>0</v>
      </c>
      <c r="J71" s="340"/>
    </row>
    <row r="72" spans="2:10" ht="18" customHeight="1" x14ac:dyDescent="0.2">
      <c r="B72" s="340"/>
      <c r="C72" s="346" t="s">
        <v>555</v>
      </c>
      <c r="D72" s="340"/>
      <c r="E72" s="347" t="s">
        <v>9</v>
      </c>
      <c r="F72" s="340"/>
      <c r="G72" s="348"/>
      <c r="H72" s="344"/>
      <c r="I72" s="348"/>
      <c r="J72" s="340"/>
    </row>
    <row r="73" spans="2:10" ht="18" customHeight="1" x14ac:dyDescent="0.2">
      <c r="B73" s="340"/>
      <c r="C73" s="346" t="s">
        <v>556</v>
      </c>
      <c r="D73" s="340"/>
      <c r="E73" s="347" t="s">
        <v>9</v>
      </c>
      <c r="F73" s="340"/>
      <c r="G73" s="348"/>
      <c r="H73" s="344"/>
      <c r="I73" s="348"/>
      <c r="J73" s="340"/>
    </row>
    <row r="74" spans="2:10" ht="18" customHeight="1" x14ac:dyDescent="0.2">
      <c r="B74" s="340"/>
      <c r="C74" s="340"/>
      <c r="D74" s="340"/>
      <c r="E74" s="344"/>
      <c r="F74" s="340"/>
      <c r="G74" s="344"/>
      <c r="H74" s="344"/>
      <c r="I74" s="344"/>
      <c r="J74" s="340"/>
    </row>
    <row r="75" spans="2:10" ht="28.5" x14ac:dyDescent="0.2">
      <c r="B75" s="340"/>
      <c r="C75" s="343" t="s">
        <v>557</v>
      </c>
      <c r="D75" s="340"/>
      <c r="E75" s="344"/>
      <c r="F75" s="340"/>
      <c r="G75" s="344"/>
      <c r="H75" s="344"/>
      <c r="I75" s="344"/>
      <c r="J75" s="340"/>
    </row>
    <row r="76" spans="2:10" ht="38.25" x14ac:dyDescent="0.2">
      <c r="B76" s="340"/>
      <c r="C76" s="346" t="s">
        <v>558</v>
      </c>
      <c r="D76" s="340"/>
      <c r="E76" s="347" t="s">
        <v>9</v>
      </c>
      <c r="F76" s="340"/>
      <c r="G76" s="348"/>
      <c r="H76" s="344"/>
      <c r="I76" s="348"/>
      <c r="J76" s="340"/>
    </row>
    <row r="77" spans="2:10" ht="18" customHeight="1" x14ac:dyDescent="0.2">
      <c r="B77" s="340"/>
      <c r="C77" s="346" t="s">
        <v>559</v>
      </c>
      <c r="D77" s="340"/>
      <c r="E77" s="347" t="s">
        <v>9</v>
      </c>
      <c r="F77" s="340"/>
      <c r="G77" s="348"/>
      <c r="H77" s="344"/>
      <c r="I77" s="348"/>
      <c r="J77" s="340"/>
    </row>
    <row r="78" spans="2:10" ht="18" customHeight="1" x14ac:dyDescent="0.2">
      <c r="B78" s="340"/>
      <c r="C78" s="346" t="s">
        <v>560</v>
      </c>
      <c r="D78" s="340"/>
      <c r="E78" s="347" t="s">
        <v>9</v>
      </c>
      <c r="F78" s="340"/>
      <c r="G78" s="348"/>
      <c r="H78" s="344"/>
      <c r="I78" s="348"/>
      <c r="J78" s="340"/>
    </row>
    <row r="79" spans="2:10" ht="18" customHeight="1" x14ac:dyDescent="0.2">
      <c r="B79" s="340"/>
      <c r="C79" s="346" t="s">
        <v>561</v>
      </c>
      <c r="D79" s="340"/>
      <c r="E79" s="347" t="s">
        <v>9</v>
      </c>
      <c r="F79" s="340"/>
      <c r="G79" s="348"/>
      <c r="H79" s="344"/>
      <c r="I79" s="348"/>
      <c r="J79" s="340"/>
    </row>
    <row r="80" spans="2:10" ht="18" customHeight="1" x14ac:dyDescent="0.2">
      <c r="B80" s="340"/>
      <c r="C80" s="346" t="s">
        <v>562</v>
      </c>
      <c r="D80" s="340"/>
      <c r="E80" s="347" t="s">
        <v>9</v>
      </c>
      <c r="F80" s="340"/>
      <c r="G80" s="348"/>
      <c r="H80" s="344"/>
      <c r="I80" s="348"/>
      <c r="J80" s="340"/>
    </row>
    <row r="81" spans="2:10" ht="18" customHeight="1" x14ac:dyDescent="0.2">
      <c r="B81" s="340"/>
      <c r="C81" s="346" t="s">
        <v>563</v>
      </c>
      <c r="D81" s="340"/>
      <c r="E81" s="347" t="s">
        <v>9</v>
      </c>
      <c r="F81" s="340"/>
      <c r="G81" s="348"/>
      <c r="H81" s="344"/>
      <c r="I81" s="348"/>
      <c r="J81" s="340"/>
    </row>
    <row r="82" spans="2:10" ht="25.5" x14ac:dyDescent="0.2">
      <c r="B82" s="340"/>
      <c r="C82" s="346" t="s">
        <v>564</v>
      </c>
      <c r="D82" s="340"/>
      <c r="E82" s="347" t="s">
        <v>9</v>
      </c>
      <c r="F82" s="340"/>
      <c r="G82" s="348"/>
      <c r="H82" s="344"/>
      <c r="I82" s="348"/>
      <c r="J82" s="340"/>
    </row>
    <row r="83" spans="2:10" ht="25.5" x14ac:dyDescent="0.2">
      <c r="B83" s="340"/>
      <c r="C83" s="346" t="s">
        <v>565</v>
      </c>
      <c r="D83" s="340"/>
      <c r="E83" s="347" t="s">
        <v>9</v>
      </c>
      <c r="F83" s="340"/>
      <c r="G83" s="348"/>
      <c r="H83" s="344"/>
      <c r="I83" s="348"/>
      <c r="J83" s="340"/>
    </row>
    <row r="84" spans="2:10" ht="25.5" x14ac:dyDescent="0.2">
      <c r="B84" s="340"/>
      <c r="C84" s="349" t="s">
        <v>566</v>
      </c>
      <c r="D84" s="340"/>
      <c r="E84" s="344"/>
      <c r="F84" s="340"/>
      <c r="G84" s="350">
        <f>SUM(G76:G83)</f>
        <v>0</v>
      </c>
      <c r="H84" s="344"/>
      <c r="I84" s="350">
        <f>SUM(I76:I83)</f>
        <v>0</v>
      </c>
      <c r="J84" s="340"/>
    </row>
    <row r="85" spans="2:10" ht="18" customHeight="1" x14ac:dyDescent="0.2">
      <c r="B85" s="340"/>
      <c r="C85" s="340"/>
      <c r="D85" s="340"/>
      <c r="E85" s="344"/>
      <c r="F85" s="340"/>
      <c r="G85" s="352"/>
      <c r="H85" s="344"/>
      <c r="I85" s="352"/>
      <c r="J85" s="340"/>
    </row>
    <row r="86" spans="2:10" ht="28.5" x14ac:dyDescent="0.2">
      <c r="B86" s="340"/>
      <c r="C86" s="343" t="s">
        <v>567</v>
      </c>
      <c r="D86" s="340"/>
      <c r="E86" s="344"/>
      <c r="F86" s="340"/>
      <c r="G86" s="350">
        <f>G69+G72-G84-G109-G112-G115</f>
        <v>0</v>
      </c>
      <c r="H86" s="344"/>
      <c r="I86" s="350">
        <f>I69+I72-I84-I109-I112-I115</f>
        <v>0</v>
      </c>
      <c r="J86" s="340"/>
    </row>
    <row r="87" spans="2:10" x14ac:dyDescent="0.2">
      <c r="B87" s="340"/>
      <c r="C87" s="340"/>
      <c r="D87" s="340"/>
      <c r="E87" s="344"/>
      <c r="F87" s="340"/>
      <c r="G87" s="352"/>
      <c r="H87" s="344"/>
      <c r="I87" s="352"/>
      <c r="J87" s="340"/>
    </row>
    <row r="88" spans="2:10" ht="22.15" customHeight="1" x14ac:dyDescent="0.2">
      <c r="B88" s="340"/>
      <c r="C88" s="343" t="s">
        <v>568</v>
      </c>
      <c r="D88" s="340"/>
      <c r="E88" s="344"/>
      <c r="F88" s="340"/>
      <c r="G88" s="350">
        <f>G43+G73+G86</f>
        <v>0</v>
      </c>
      <c r="H88" s="344"/>
      <c r="I88" s="350">
        <f>I43+I73+I86</f>
        <v>0</v>
      </c>
      <c r="J88" s="340"/>
    </row>
    <row r="89" spans="2:10" ht="18" customHeight="1" x14ac:dyDescent="0.2">
      <c r="B89" s="340"/>
      <c r="C89" s="340"/>
      <c r="D89" s="340"/>
      <c r="E89" s="344"/>
      <c r="F89" s="340"/>
      <c r="G89" s="344"/>
      <c r="H89" s="344"/>
      <c r="I89" s="344"/>
      <c r="J89" s="340"/>
    </row>
    <row r="90" spans="2:10" ht="28.5" x14ac:dyDescent="0.2">
      <c r="B90" s="340"/>
      <c r="C90" s="343" t="s">
        <v>569</v>
      </c>
      <c r="D90" s="340"/>
      <c r="E90" s="344"/>
      <c r="F90" s="340"/>
      <c r="G90" s="344"/>
      <c r="H90" s="344"/>
      <c r="I90" s="344"/>
      <c r="J90" s="340"/>
    </row>
    <row r="91" spans="2:10" ht="38.25" x14ac:dyDescent="0.2">
      <c r="B91" s="340"/>
      <c r="C91" s="346" t="s">
        <v>570</v>
      </c>
      <c r="D91" s="340"/>
      <c r="E91" s="347" t="s">
        <v>9</v>
      </c>
      <c r="F91" s="340"/>
      <c r="G91" s="348"/>
      <c r="H91" s="344"/>
      <c r="I91" s="348"/>
      <c r="J91" s="340"/>
    </row>
    <row r="92" spans="2:10" ht="18" customHeight="1" x14ac:dyDescent="0.2">
      <c r="B92" s="340"/>
      <c r="C92" s="346" t="s">
        <v>559</v>
      </c>
      <c r="D92" s="340"/>
      <c r="E92" s="347" t="s">
        <v>9</v>
      </c>
      <c r="F92" s="340"/>
      <c r="G92" s="348"/>
      <c r="H92" s="344"/>
      <c r="I92" s="348"/>
      <c r="J92" s="340"/>
    </row>
    <row r="93" spans="2:10" ht="18" customHeight="1" x14ac:dyDescent="0.2">
      <c r="B93" s="340"/>
      <c r="C93" s="346" t="s">
        <v>560</v>
      </c>
      <c r="D93" s="340"/>
      <c r="E93" s="347" t="s">
        <v>9</v>
      </c>
      <c r="F93" s="340"/>
      <c r="G93" s="348"/>
      <c r="H93" s="344"/>
      <c r="I93" s="348"/>
      <c r="J93" s="340"/>
    </row>
    <row r="94" spans="2:10" ht="18" customHeight="1" x14ac:dyDescent="0.2">
      <c r="B94" s="340"/>
      <c r="C94" s="346" t="s">
        <v>561</v>
      </c>
      <c r="D94" s="340"/>
      <c r="E94" s="347" t="s">
        <v>9</v>
      </c>
      <c r="F94" s="340"/>
      <c r="G94" s="348"/>
      <c r="H94" s="344"/>
      <c r="I94" s="348"/>
      <c r="J94" s="340"/>
    </row>
    <row r="95" spans="2:10" ht="18" customHeight="1" x14ac:dyDescent="0.2">
      <c r="B95" s="340"/>
      <c r="C95" s="346" t="s">
        <v>562</v>
      </c>
      <c r="D95" s="340"/>
      <c r="E95" s="347" t="s">
        <v>9</v>
      </c>
      <c r="F95" s="340"/>
      <c r="G95" s="348"/>
      <c r="H95" s="344"/>
      <c r="I95" s="348"/>
      <c r="J95" s="340"/>
    </row>
    <row r="96" spans="2:10" ht="18" customHeight="1" x14ac:dyDescent="0.2">
      <c r="B96" s="340"/>
      <c r="C96" s="346" t="s">
        <v>563</v>
      </c>
      <c r="D96" s="340"/>
      <c r="E96" s="347" t="s">
        <v>9</v>
      </c>
      <c r="F96" s="340"/>
      <c r="G96" s="348"/>
      <c r="H96" s="344"/>
      <c r="I96" s="348"/>
      <c r="J96" s="340"/>
    </row>
    <row r="97" spans="2:10" ht="25.5" x14ac:dyDescent="0.2">
      <c r="B97" s="340"/>
      <c r="C97" s="346" t="s">
        <v>564</v>
      </c>
      <c r="D97" s="340"/>
      <c r="E97" s="347" t="s">
        <v>9</v>
      </c>
      <c r="F97" s="340"/>
      <c r="G97" s="348"/>
      <c r="H97" s="344"/>
      <c r="I97" s="348"/>
      <c r="J97" s="340"/>
    </row>
    <row r="98" spans="2:10" ht="25.5" x14ac:dyDescent="0.2">
      <c r="B98" s="340"/>
      <c r="C98" s="346" t="s">
        <v>571</v>
      </c>
      <c r="D98" s="340"/>
      <c r="E98" s="347" t="s">
        <v>9</v>
      </c>
      <c r="F98" s="340"/>
      <c r="G98" s="348"/>
      <c r="H98" s="344"/>
      <c r="I98" s="348"/>
      <c r="J98" s="340"/>
    </row>
    <row r="99" spans="2:10" ht="25.5" x14ac:dyDescent="0.2">
      <c r="B99" s="340"/>
      <c r="C99" s="353" t="s">
        <v>572</v>
      </c>
      <c r="D99" s="340"/>
      <c r="E99" s="344"/>
      <c r="F99" s="340"/>
      <c r="G99" s="350">
        <f>SUM(G91:G98)</f>
        <v>0</v>
      </c>
      <c r="H99" s="344"/>
      <c r="I99" s="350">
        <f>SUM(I91:I98)</f>
        <v>0</v>
      </c>
      <c r="J99" s="340"/>
    </row>
    <row r="100" spans="2:10" ht="18" customHeight="1" x14ac:dyDescent="0.2">
      <c r="B100" s="340"/>
      <c r="C100" s="340"/>
      <c r="D100" s="340"/>
      <c r="E100" s="344"/>
      <c r="F100" s="340"/>
      <c r="G100" s="344"/>
      <c r="H100" s="344"/>
      <c r="I100" s="344"/>
      <c r="J100" s="340"/>
    </row>
    <row r="101" spans="2:10" ht="18" customHeight="1" x14ac:dyDescent="0.2">
      <c r="B101" s="340"/>
      <c r="C101" s="343" t="s">
        <v>573</v>
      </c>
      <c r="D101" s="340"/>
      <c r="E101" s="344"/>
      <c r="F101" s="340"/>
      <c r="G101" s="344"/>
      <c r="H101" s="344"/>
      <c r="I101" s="344"/>
      <c r="J101" s="340"/>
    </row>
    <row r="102" spans="2:10" ht="18" customHeight="1" x14ac:dyDescent="0.2">
      <c r="B102" s="340"/>
      <c r="C102" s="346" t="s">
        <v>574</v>
      </c>
      <c r="D102" s="340"/>
      <c r="E102" s="347" t="s">
        <v>9</v>
      </c>
      <c r="F102" s="340"/>
      <c r="G102" s="348"/>
      <c r="H102" s="344"/>
      <c r="I102" s="348"/>
      <c r="J102" s="340"/>
    </row>
    <row r="103" spans="2:10" ht="18" customHeight="1" x14ac:dyDescent="0.2">
      <c r="B103" s="340"/>
      <c r="C103" s="346" t="s">
        <v>575</v>
      </c>
      <c r="D103" s="340"/>
      <c r="E103" s="347" t="s">
        <v>9</v>
      </c>
      <c r="F103" s="340"/>
      <c r="G103" s="348"/>
      <c r="H103" s="344"/>
      <c r="I103" s="348"/>
      <c r="J103" s="340"/>
    </row>
    <row r="104" spans="2:10" ht="18" customHeight="1" x14ac:dyDescent="0.2">
      <c r="B104" s="340"/>
      <c r="C104" s="346" t="s">
        <v>576</v>
      </c>
      <c r="D104" s="340"/>
      <c r="E104" s="347" t="s">
        <v>9</v>
      </c>
      <c r="F104" s="340"/>
      <c r="G104" s="348"/>
      <c r="H104" s="344"/>
      <c r="I104" s="348"/>
      <c r="J104" s="340"/>
    </row>
    <row r="105" spans="2:10" ht="18" customHeight="1" x14ac:dyDescent="0.2">
      <c r="B105" s="340"/>
      <c r="C105" s="354" t="s">
        <v>577</v>
      </c>
      <c r="D105" s="340"/>
      <c r="E105" s="344"/>
      <c r="F105" s="340"/>
      <c r="G105" s="350">
        <f>SUM(G102:G104)</f>
        <v>0</v>
      </c>
      <c r="H105" s="344"/>
      <c r="I105" s="350">
        <f>SUM(I102:I104)</f>
        <v>0</v>
      </c>
      <c r="J105" s="340"/>
    </row>
    <row r="106" spans="2:10" ht="18" customHeight="1" x14ac:dyDescent="0.2">
      <c r="B106" s="340"/>
      <c r="C106" s="340"/>
      <c r="D106" s="340"/>
      <c r="E106" s="344"/>
      <c r="F106" s="340"/>
      <c r="G106" s="344"/>
      <c r="H106" s="344"/>
      <c r="I106" s="344"/>
      <c r="J106" s="340"/>
    </row>
    <row r="107" spans="2:10" ht="18" customHeight="1" x14ac:dyDescent="0.2">
      <c r="B107" s="340"/>
      <c r="C107" s="343" t="s">
        <v>578</v>
      </c>
      <c r="D107" s="340"/>
      <c r="E107" s="344"/>
      <c r="F107" s="340"/>
      <c r="G107" s="344"/>
      <c r="H107" s="344"/>
      <c r="I107" s="344"/>
      <c r="J107" s="340"/>
    </row>
    <row r="108" spans="2:10" ht="18" customHeight="1" x14ac:dyDescent="0.2">
      <c r="B108" s="340"/>
      <c r="C108" s="346" t="s">
        <v>579</v>
      </c>
      <c r="D108" s="340"/>
      <c r="E108" s="344"/>
      <c r="F108" s="340"/>
      <c r="G108" s="350">
        <f>SUM(G109:G110)</f>
        <v>0</v>
      </c>
      <c r="H108" s="344"/>
      <c r="I108" s="350">
        <f>SUM(I109:I110)</f>
        <v>0</v>
      </c>
      <c r="J108" s="340"/>
    </row>
    <row r="109" spans="2:10" ht="18" customHeight="1" x14ac:dyDescent="0.2">
      <c r="B109" s="340"/>
      <c r="C109" s="346" t="s">
        <v>555</v>
      </c>
      <c r="D109" s="340"/>
      <c r="E109" s="347" t="s">
        <v>9</v>
      </c>
      <c r="F109" s="340"/>
      <c r="G109" s="348"/>
      <c r="H109" s="344"/>
      <c r="I109" s="348"/>
      <c r="J109" s="340"/>
    </row>
    <row r="110" spans="2:10" ht="18" customHeight="1" x14ac:dyDescent="0.2">
      <c r="B110" s="340"/>
      <c r="C110" s="346" t="s">
        <v>556</v>
      </c>
      <c r="D110" s="340"/>
      <c r="E110" s="347" t="s">
        <v>9</v>
      </c>
      <c r="F110" s="340"/>
      <c r="G110" s="348"/>
      <c r="H110" s="344"/>
      <c r="I110" s="348"/>
      <c r="J110" s="340"/>
    </row>
    <row r="111" spans="2:10" ht="18" customHeight="1" x14ac:dyDescent="0.2">
      <c r="B111" s="340"/>
      <c r="C111" s="346" t="s">
        <v>580</v>
      </c>
      <c r="D111" s="340"/>
      <c r="E111" s="344"/>
      <c r="F111" s="340"/>
      <c r="G111" s="350">
        <f>SUM(G112:G113)</f>
        <v>0</v>
      </c>
      <c r="H111" s="344"/>
      <c r="I111" s="350">
        <f>SUM(I112:I113)</f>
        <v>0</v>
      </c>
      <c r="J111" s="340"/>
    </row>
    <row r="112" spans="2:10" ht="18" customHeight="1" x14ac:dyDescent="0.2">
      <c r="B112" s="340"/>
      <c r="C112" s="346" t="s">
        <v>555</v>
      </c>
      <c r="D112" s="340"/>
      <c r="E112" s="347" t="s">
        <v>9</v>
      </c>
      <c r="F112" s="340"/>
      <c r="G112" s="348"/>
      <c r="H112" s="344"/>
      <c r="I112" s="348"/>
      <c r="J112" s="340"/>
    </row>
    <row r="113" spans="2:10" ht="18" customHeight="1" x14ac:dyDescent="0.2">
      <c r="B113" s="340"/>
      <c r="C113" s="346" t="s">
        <v>556</v>
      </c>
      <c r="D113" s="340"/>
      <c r="E113" s="347" t="s">
        <v>9</v>
      </c>
      <c r="F113" s="340"/>
      <c r="G113" s="348"/>
      <c r="H113" s="344"/>
      <c r="I113" s="348"/>
      <c r="J113" s="340"/>
    </row>
    <row r="114" spans="2:10" ht="25.5" x14ac:dyDescent="0.2">
      <c r="B114" s="340"/>
      <c r="C114" s="346" t="s">
        <v>581</v>
      </c>
      <c r="D114" s="340"/>
      <c r="E114" s="344"/>
      <c r="F114" s="340"/>
      <c r="G114" s="350">
        <f>SUM(G115:G116)</f>
        <v>0</v>
      </c>
      <c r="H114" s="344"/>
      <c r="I114" s="350">
        <f>SUM(I115:I116)</f>
        <v>0</v>
      </c>
      <c r="J114" s="340"/>
    </row>
    <row r="115" spans="2:10" ht="18" customHeight="1" x14ac:dyDescent="0.2">
      <c r="B115" s="340"/>
      <c r="C115" s="346" t="s">
        <v>555</v>
      </c>
      <c r="D115" s="340"/>
      <c r="E115" s="347" t="s">
        <v>9</v>
      </c>
      <c r="F115" s="340"/>
      <c r="G115" s="348"/>
      <c r="H115" s="344"/>
      <c r="I115" s="348"/>
      <c r="J115" s="340"/>
    </row>
    <row r="116" spans="2:10" ht="18" customHeight="1" x14ac:dyDescent="0.2">
      <c r="B116" s="340"/>
      <c r="C116" s="346" t="s">
        <v>556</v>
      </c>
      <c r="D116" s="340"/>
      <c r="E116" s="347" t="s">
        <v>9</v>
      </c>
      <c r="F116" s="340"/>
      <c r="G116" s="348"/>
      <c r="H116" s="344"/>
      <c r="I116" s="348"/>
      <c r="J116" s="340"/>
    </row>
    <row r="117" spans="2:10" ht="18" customHeight="1" x14ac:dyDescent="0.2">
      <c r="B117" s="340"/>
      <c r="C117" s="346" t="s">
        <v>582</v>
      </c>
      <c r="D117" s="340"/>
      <c r="E117" s="347" t="s">
        <v>9</v>
      </c>
      <c r="F117" s="340"/>
      <c r="G117" s="348"/>
      <c r="H117" s="344"/>
      <c r="I117" s="348"/>
      <c r="J117" s="340"/>
    </row>
    <row r="118" spans="2:10" ht="18" customHeight="1" x14ac:dyDescent="0.2">
      <c r="B118" s="340"/>
      <c r="C118" s="349" t="s">
        <v>583</v>
      </c>
      <c r="D118" s="340"/>
      <c r="E118" s="344"/>
      <c r="F118" s="340"/>
      <c r="G118" s="350">
        <f>G108+G111+G114+G117</f>
        <v>0</v>
      </c>
      <c r="H118" s="344"/>
      <c r="I118" s="350">
        <f>I108+I111+I114+I117</f>
        <v>0</v>
      </c>
      <c r="J118" s="340"/>
    </row>
    <row r="119" spans="2:10" ht="18" customHeight="1" x14ac:dyDescent="0.2">
      <c r="B119" s="340"/>
      <c r="C119" s="340"/>
      <c r="D119" s="340"/>
      <c r="E119" s="344"/>
      <c r="F119" s="340"/>
      <c r="G119" s="344"/>
      <c r="H119" s="344"/>
      <c r="I119" s="344"/>
      <c r="J119" s="340"/>
    </row>
    <row r="120" spans="2:10" ht="18" customHeight="1" x14ac:dyDescent="0.2">
      <c r="B120" s="340"/>
      <c r="C120" s="343" t="s">
        <v>584</v>
      </c>
      <c r="D120" s="340"/>
      <c r="E120" s="344"/>
      <c r="F120" s="340"/>
      <c r="G120" s="344"/>
      <c r="H120" s="344"/>
      <c r="I120" s="344"/>
      <c r="J120" s="340"/>
    </row>
    <row r="121" spans="2:10" ht="8.4499999999999993" customHeight="1" x14ac:dyDescent="0.2">
      <c r="B121" s="340"/>
      <c r="C121" s="340"/>
      <c r="D121" s="340"/>
      <c r="E121" s="344"/>
      <c r="F121" s="340"/>
      <c r="G121" s="344"/>
      <c r="H121" s="344"/>
      <c r="I121" s="344"/>
      <c r="J121" s="340"/>
    </row>
    <row r="122" spans="2:10" ht="18" customHeight="1" x14ac:dyDescent="0.2">
      <c r="B122" s="340"/>
      <c r="C122" s="343" t="s">
        <v>585</v>
      </c>
      <c r="D122" s="340"/>
      <c r="E122" s="344"/>
      <c r="F122" s="340"/>
      <c r="G122" s="344"/>
      <c r="H122" s="344"/>
      <c r="I122" s="344"/>
      <c r="J122" s="340"/>
    </row>
    <row r="123" spans="2:10" ht="18" customHeight="1" x14ac:dyDescent="0.2">
      <c r="B123" s="340"/>
      <c r="C123" s="346" t="s">
        <v>586</v>
      </c>
      <c r="D123" s="340"/>
      <c r="E123" s="347" t="s">
        <v>9</v>
      </c>
      <c r="F123" s="340"/>
      <c r="G123" s="348"/>
      <c r="H123" s="344"/>
      <c r="I123" s="348"/>
      <c r="J123" s="340"/>
    </row>
    <row r="124" spans="2:10" ht="18" customHeight="1" x14ac:dyDescent="0.2">
      <c r="B124" s="340"/>
      <c r="C124" s="346" t="s">
        <v>587</v>
      </c>
      <c r="D124" s="340"/>
      <c r="E124" s="347" t="s">
        <v>9</v>
      </c>
      <c r="F124" s="340"/>
      <c r="G124" s="348"/>
      <c r="H124" s="344"/>
      <c r="I124" s="348"/>
      <c r="J124" s="340"/>
    </row>
    <row r="125" spans="2:10" ht="18" customHeight="1" x14ac:dyDescent="0.2">
      <c r="B125" s="340"/>
      <c r="C125" s="346" t="s">
        <v>588</v>
      </c>
      <c r="D125" s="340"/>
      <c r="E125" s="347" t="s">
        <v>9</v>
      </c>
      <c r="F125" s="340"/>
      <c r="G125" s="348"/>
      <c r="H125" s="344"/>
      <c r="I125" s="348"/>
      <c r="J125" s="340"/>
    </row>
    <row r="126" spans="2:10" ht="25.5" x14ac:dyDescent="0.2">
      <c r="B126" s="340"/>
      <c r="C126" s="346" t="s">
        <v>589</v>
      </c>
      <c r="D126" s="340"/>
      <c r="E126" s="347" t="s">
        <v>9</v>
      </c>
      <c r="F126" s="340"/>
      <c r="G126" s="348"/>
      <c r="H126" s="344"/>
      <c r="I126" s="348"/>
      <c r="J126" s="340"/>
    </row>
    <row r="127" spans="2:10" ht="18" customHeight="1" x14ac:dyDescent="0.2">
      <c r="B127" s="340"/>
      <c r="C127" s="346" t="s">
        <v>590</v>
      </c>
      <c r="D127" s="340"/>
      <c r="E127" s="347" t="s">
        <v>9</v>
      </c>
      <c r="F127" s="340"/>
      <c r="G127" s="348"/>
      <c r="H127" s="344"/>
      <c r="I127" s="348"/>
      <c r="J127" s="340"/>
    </row>
    <row r="128" spans="2:10" ht="18" customHeight="1" x14ac:dyDescent="0.2">
      <c r="B128" s="340"/>
      <c r="C128" s="345" t="s">
        <v>133</v>
      </c>
      <c r="D128" s="340"/>
      <c r="E128" s="344"/>
      <c r="F128" s="340"/>
      <c r="G128" s="350">
        <f>SUM(G123:G127)</f>
        <v>0</v>
      </c>
      <c r="H128" s="344"/>
      <c r="I128" s="350">
        <f>SUM(I123:I127)</f>
        <v>0</v>
      </c>
      <c r="J128" s="340"/>
    </row>
    <row r="129" spans="2:10" ht="10.9" customHeight="1" x14ac:dyDescent="0.2">
      <c r="B129" s="340"/>
      <c r="C129" s="340"/>
      <c r="D129" s="340"/>
      <c r="E129" s="344"/>
      <c r="F129" s="340"/>
      <c r="G129" s="344"/>
      <c r="H129" s="344"/>
      <c r="I129" s="344"/>
      <c r="J129" s="340"/>
    </row>
    <row r="130" spans="2:10" ht="18" customHeight="1" x14ac:dyDescent="0.2">
      <c r="B130" s="340"/>
      <c r="C130" s="343" t="s">
        <v>591</v>
      </c>
      <c r="D130" s="340"/>
      <c r="E130" s="347" t="s">
        <v>9</v>
      </c>
      <c r="F130" s="340"/>
      <c r="G130" s="348"/>
      <c r="H130" s="344"/>
      <c r="I130" s="348"/>
      <c r="J130" s="340"/>
    </row>
    <row r="131" spans="2:10" ht="9.6" customHeight="1" x14ac:dyDescent="0.2">
      <c r="B131" s="340"/>
      <c r="C131" s="340"/>
      <c r="D131" s="340"/>
      <c r="E131" s="344"/>
      <c r="F131" s="340"/>
      <c r="G131" s="344"/>
      <c r="H131" s="344"/>
      <c r="I131" s="344"/>
      <c r="J131" s="340"/>
    </row>
    <row r="132" spans="2:10" ht="18" customHeight="1" x14ac:dyDescent="0.2">
      <c r="B132" s="340"/>
      <c r="C132" s="343" t="s">
        <v>592</v>
      </c>
      <c r="D132" s="340"/>
      <c r="E132" s="347" t="s">
        <v>9</v>
      </c>
      <c r="F132" s="340"/>
      <c r="G132" s="348"/>
      <c r="H132" s="344"/>
      <c r="I132" s="348"/>
      <c r="J132" s="340"/>
    </row>
    <row r="133" spans="2:10" ht="11.45" customHeight="1" x14ac:dyDescent="0.2">
      <c r="B133" s="340"/>
      <c r="C133" s="340"/>
      <c r="D133" s="340"/>
      <c r="E133" s="344"/>
      <c r="F133" s="340"/>
      <c r="G133" s="344"/>
      <c r="H133" s="344"/>
      <c r="I133" s="344"/>
      <c r="J133" s="340"/>
    </row>
    <row r="134" spans="2:10" ht="18" customHeight="1" x14ac:dyDescent="0.2">
      <c r="B134" s="340"/>
      <c r="C134" s="343" t="s">
        <v>593</v>
      </c>
      <c r="D134" s="340"/>
      <c r="E134" s="344"/>
      <c r="F134" s="340"/>
      <c r="G134" s="344"/>
      <c r="H134" s="344"/>
      <c r="I134" s="344"/>
      <c r="J134" s="340"/>
    </row>
    <row r="135" spans="2:10" ht="18" customHeight="1" x14ac:dyDescent="0.2">
      <c r="B135" s="340"/>
      <c r="C135" s="346" t="s">
        <v>594</v>
      </c>
      <c r="D135" s="340"/>
      <c r="E135" s="347" t="s">
        <v>9</v>
      </c>
      <c r="F135" s="340"/>
      <c r="G135" s="348"/>
      <c r="H135" s="344"/>
      <c r="I135" s="348"/>
      <c r="J135" s="340"/>
    </row>
    <row r="136" spans="2:10" ht="18" customHeight="1" x14ac:dyDescent="0.2">
      <c r="B136" s="340"/>
      <c r="C136" s="346" t="s">
        <v>595</v>
      </c>
      <c r="D136" s="340"/>
      <c r="E136" s="347" t="s">
        <v>9</v>
      </c>
      <c r="F136" s="340"/>
      <c r="G136" s="348"/>
      <c r="H136" s="344"/>
      <c r="I136" s="348"/>
      <c r="J136" s="340"/>
    </row>
    <row r="137" spans="2:10" ht="18" customHeight="1" x14ac:dyDescent="0.2">
      <c r="B137" s="340"/>
      <c r="C137" s="346" t="s">
        <v>596</v>
      </c>
      <c r="D137" s="340"/>
      <c r="E137" s="347" t="s">
        <v>9</v>
      </c>
      <c r="F137" s="340"/>
      <c r="G137" s="348"/>
      <c r="H137" s="344"/>
      <c r="I137" s="348"/>
      <c r="J137" s="340"/>
    </row>
    <row r="138" spans="2:10" ht="18" customHeight="1" x14ac:dyDescent="0.2">
      <c r="B138" s="340"/>
      <c r="C138" s="349" t="s">
        <v>597</v>
      </c>
      <c r="D138" s="340"/>
      <c r="E138" s="344"/>
      <c r="F138" s="340"/>
      <c r="G138" s="350">
        <f>SUM(G135:G137)</f>
        <v>0</v>
      </c>
      <c r="H138" s="344"/>
      <c r="I138" s="350">
        <f>SUM(I135:I137)</f>
        <v>0</v>
      </c>
      <c r="J138" s="340"/>
    </row>
    <row r="139" spans="2:10" ht="18" customHeight="1" x14ac:dyDescent="0.2">
      <c r="B139" s="340"/>
      <c r="C139" s="340"/>
      <c r="D139" s="340"/>
      <c r="E139" s="344"/>
      <c r="F139" s="340"/>
      <c r="G139" s="344"/>
      <c r="H139" s="344"/>
      <c r="I139" s="344"/>
      <c r="J139" s="340"/>
    </row>
    <row r="140" spans="2:10" ht="18" customHeight="1" x14ac:dyDescent="0.2">
      <c r="B140" s="340"/>
      <c r="C140" s="346" t="s">
        <v>598</v>
      </c>
      <c r="D140" s="340"/>
      <c r="E140" s="347" t="s">
        <v>10</v>
      </c>
      <c r="F140" s="340"/>
      <c r="G140" s="348"/>
      <c r="H140" s="344"/>
      <c r="I140" s="348"/>
      <c r="J140" s="340"/>
    </row>
    <row r="141" spans="2:10" ht="25.5" x14ac:dyDescent="0.2">
      <c r="B141" s="340"/>
      <c r="C141" s="346" t="s">
        <v>599</v>
      </c>
      <c r="D141" s="340"/>
      <c r="E141" s="347" t="s">
        <v>9</v>
      </c>
      <c r="F141" s="340"/>
      <c r="G141" s="348"/>
      <c r="H141" s="344"/>
      <c r="I141" s="348"/>
      <c r="J141" s="340"/>
    </row>
    <row r="142" spans="2:10" ht="18" customHeight="1" x14ac:dyDescent="0.2">
      <c r="B142" s="340"/>
      <c r="C142" s="346" t="s">
        <v>600</v>
      </c>
      <c r="D142" s="340"/>
      <c r="E142" s="347" t="s">
        <v>10</v>
      </c>
      <c r="F142" s="340"/>
      <c r="G142" s="348"/>
      <c r="H142" s="344"/>
      <c r="I142" s="348"/>
      <c r="J142" s="340"/>
    </row>
    <row r="143" spans="2:10" ht="11.45" customHeight="1" x14ac:dyDescent="0.2">
      <c r="B143" s="340"/>
      <c r="C143" s="340"/>
      <c r="D143" s="340"/>
      <c r="E143" s="344"/>
      <c r="F143" s="340"/>
      <c r="G143" s="344"/>
      <c r="H143" s="344"/>
      <c r="I143" s="344"/>
      <c r="J143" s="340"/>
    </row>
    <row r="144" spans="2:10" ht="18" customHeight="1" x14ac:dyDescent="0.2">
      <c r="B144" s="340"/>
      <c r="C144" s="343" t="s">
        <v>601</v>
      </c>
      <c r="D144" s="340"/>
      <c r="E144" s="347" t="s">
        <v>9</v>
      </c>
      <c r="F144" s="340"/>
      <c r="G144" s="348"/>
      <c r="H144" s="344"/>
      <c r="I144" s="348"/>
      <c r="J144" s="340"/>
    </row>
    <row r="145" spans="2:10" ht="18" customHeight="1" x14ac:dyDescent="0.2">
      <c r="B145" s="340"/>
      <c r="C145" s="343" t="s">
        <v>602</v>
      </c>
      <c r="D145" s="340"/>
      <c r="E145" s="347" t="s">
        <v>10</v>
      </c>
      <c r="F145" s="340"/>
      <c r="G145" s="348"/>
      <c r="H145" s="344"/>
      <c r="I145" s="348"/>
      <c r="J145" s="340"/>
    </row>
    <row r="146" spans="2:10" ht="18" customHeight="1" x14ac:dyDescent="0.2">
      <c r="B146" s="340"/>
      <c r="C146" s="340"/>
      <c r="D146" s="340"/>
      <c r="E146" s="344"/>
      <c r="F146" s="340"/>
      <c r="G146" s="344"/>
      <c r="H146" s="344"/>
      <c r="I146" s="344"/>
      <c r="J146" s="340"/>
    </row>
    <row r="147" spans="2:10" ht="18" customHeight="1" x14ac:dyDescent="0.2">
      <c r="B147" s="340"/>
      <c r="C147" s="343" t="s">
        <v>603</v>
      </c>
      <c r="D147" s="340"/>
      <c r="E147" s="347" t="s">
        <v>9</v>
      </c>
      <c r="F147" s="340"/>
      <c r="G147" s="348"/>
      <c r="H147" s="344"/>
      <c r="I147" s="348"/>
      <c r="J147" s="340"/>
    </row>
    <row r="148" spans="2:10" ht="18" customHeight="1" x14ac:dyDescent="0.2">
      <c r="B148" s="340"/>
      <c r="C148" s="343" t="s">
        <v>604</v>
      </c>
      <c r="D148" s="340"/>
      <c r="E148" s="347" t="s">
        <v>10</v>
      </c>
      <c r="F148" s="340"/>
      <c r="G148" s="348"/>
      <c r="H148" s="344"/>
      <c r="I148" s="348"/>
      <c r="J148" s="340"/>
    </row>
    <row r="149" spans="2:10" ht="18" customHeight="1" x14ac:dyDescent="0.2">
      <c r="B149" s="340"/>
      <c r="C149" s="340"/>
      <c r="D149" s="340"/>
      <c r="E149" s="344"/>
      <c r="F149" s="340"/>
      <c r="G149" s="344"/>
      <c r="H149" s="344"/>
      <c r="I149" s="344"/>
      <c r="J149" s="340"/>
    </row>
    <row r="150" spans="2:10" ht="18" customHeight="1" x14ac:dyDescent="0.2">
      <c r="B150" s="340"/>
      <c r="C150" s="346" t="s">
        <v>605</v>
      </c>
      <c r="D150" s="340"/>
      <c r="E150" s="347" t="s">
        <v>10</v>
      </c>
      <c r="F150" s="340"/>
      <c r="G150" s="348"/>
      <c r="H150" s="344"/>
      <c r="I150" s="348"/>
      <c r="J150" s="340"/>
    </row>
    <row r="151" spans="2:10" ht="18" customHeight="1" x14ac:dyDescent="0.2">
      <c r="B151" s="340"/>
      <c r="C151" s="340"/>
      <c r="D151" s="340"/>
      <c r="E151" s="344"/>
      <c r="F151" s="340"/>
      <c r="G151" s="344"/>
      <c r="H151" s="344"/>
      <c r="I151" s="344"/>
      <c r="J151" s="340"/>
    </row>
    <row r="152" spans="2:10" ht="18" customHeight="1" x14ac:dyDescent="0.2">
      <c r="B152" s="340"/>
      <c r="C152" s="351" t="s">
        <v>11</v>
      </c>
      <c r="D152" s="340"/>
      <c r="E152" s="344"/>
      <c r="F152" s="340"/>
      <c r="G152" s="350">
        <f>G128+G130+G132+G138+G140+G141+G142+G144+G145+G147+G148+G150</f>
        <v>0</v>
      </c>
      <c r="H152" s="344"/>
      <c r="I152" s="350">
        <f>I128+I130+I132+I138+I140+I141+I142+I144+I145+I147+I148+I150</f>
        <v>0</v>
      </c>
      <c r="J152" s="340"/>
    </row>
    <row r="153" spans="2:10" ht="18" customHeight="1" x14ac:dyDescent="0.2">
      <c r="B153" s="340"/>
      <c r="C153" s="340"/>
      <c r="D153" s="340"/>
      <c r="E153" s="344"/>
      <c r="F153" s="340"/>
      <c r="G153" s="344"/>
      <c r="H153" s="344"/>
      <c r="I153" s="344"/>
      <c r="J153" s="340"/>
    </row>
    <row r="154" spans="2:10" ht="18" customHeight="1" x14ac:dyDescent="0.2">
      <c r="B154" s="340"/>
      <c r="C154" s="346" t="s">
        <v>606</v>
      </c>
      <c r="D154" s="340"/>
      <c r="E154" s="347" t="s">
        <v>9</v>
      </c>
      <c r="F154" s="340"/>
      <c r="G154" s="348"/>
      <c r="H154" s="344"/>
      <c r="I154" s="348"/>
      <c r="J154" s="340"/>
    </row>
    <row r="155" spans="2:10" ht="18" customHeight="1" x14ac:dyDescent="0.2">
      <c r="B155" s="340"/>
      <c r="C155" s="346" t="s">
        <v>607</v>
      </c>
      <c r="D155" s="340"/>
      <c r="E155" s="347" t="s">
        <v>9</v>
      </c>
      <c r="F155" s="340"/>
      <c r="G155" s="348"/>
      <c r="H155" s="344"/>
      <c r="I155" s="348"/>
      <c r="J155" s="340"/>
    </row>
    <row r="156" spans="2:10" ht="18" customHeight="1" x14ac:dyDescent="0.2">
      <c r="B156" s="340"/>
      <c r="C156" s="340"/>
      <c r="D156" s="340"/>
      <c r="E156" s="344"/>
      <c r="F156" s="340"/>
      <c r="G156" s="344"/>
      <c r="H156" s="344"/>
      <c r="I156" s="344"/>
      <c r="J156" s="340"/>
    </row>
    <row r="157" spans="2:10" ht="18" customHeight="1" x14ac:dyDescent="0.2">
      <c r="B157" s="340"/>
      <c r="C157" s="351" t="s">
        <v>608</v>
      </c>
      <c r="D157" s="340"/>
      <c r="E157" s="344"/>
      <c r="F157" s="340"/>
      <c r="G157" s="350">
        <f>G152+G154+G155</f>
        <v>0</v>
      </c>
      <c r="H157" s="344"/>
      <c r="I157" s="350">
        <f>I152+I154+I155</f>
        <v>0</v>
      </c>
      <c r="J157" s="340"/>
    </row>
    <row r="158" spans="2:10" ht="15" thickBot="1" x14ac:dyDescent="0.25">
      <c r="B158" s="340"/>
      <c r="C158" s="340"/>
      <c r="D158" s="340"/>
      <c r="E158" s="344"/>
      <c r="F158" s="340"/>
      <c r="G158" s="352"/>
      <c r="H158" s="344"/>
      <c r="I158" s="352"/>
      <c r="J158" s="340"/>
    </row>
    <row r="159" spans="2:10" ht="23.45" customHeight="1" thickBot="1" x14ac:dyDescent="0.25">
      <c r="B159" s="340"/>
      <c r="C159" s="355" t="s">
        <v>609</v>
      </c>
      <c r="D159" s="340"/>
      <c r="E159" s="344"/>
      <c r="F159" s="340"/>
      <c r="G159" s="356" t="str">
        <f>IFERROR(IF(ABS(G88-G99-G105-G110-G113-G116-G117-G157)&gt;1,"NU","DA"),"")</f>
        <v>DA</v>
      </c>
      <c r="H159" s="357"/>
      <c r="I159" s="356" t="str">
        <f>IFERROR(IF(ABS(I88-I99-I105-I110-I113-I116-I117-I157)&gt;1,"NU","DA"),"")</f>
        <v>DA</v>
      </c>
      <c r="J159" s="340"/>
    </row>
    <row r="160" spans="2:10" ht="18.600000000000001" customHeight="1" x14ac:dyDescent="0.2">
      <c r="B160" s="340"/>
      <c r="C160" s="340"/>
      <c r="D160" s="340"/>
      <c r="E160" s="344"/>
      <c r="F160" s="340"/>
      <c r="G160" s="344"/>
      <c r="H160" s="344"/>
      <c r="I160" s="344"/>
      <c r="J160" s="340"/>
    </row>
    <row r="161" spans="2:10" ht="28.15" customHeight="1" x14ac:dyDescent="0.2">
      <c r="E161" s="358"/>
      <c r="G161" s="358"/>
      <c r="H161" s="358"/>
      <c r="I161" s="358"/>
    </row>
    <row r="162" spans="2:10" ht="20.45" customHeight="1" thickBot="1" x14ac:dyDescent="0.25">
      <c r="B162" s="340"/>
      <c r="C162" s="340"/>
      <c r="D162" s="340"/>
      <c r="E162" s="344"/>
      <c r="F162" s="340"/>
      <c r="G162" s="344"/>
      <c r="H162" s="344"/>
      <c r="I162" s="344"/>
      <c r="J162" s="340"/>
    </row>
    <row r="163" spans="2:10" ht="15.75" thickBot="1" x14ac:dyDescent="0.25">
      <c r="B163" s="340"/>
      <c r="C163" s="341" t="s">
        <v>610</v>
      </c>
      <c r="D163" s="340"/>
      <c r="E163" s="344"/>
      <c r="F163" s="340"/>
      <c r="G163" s="359" t="s">
        <v>77</v>
      </c>
      <c r="H163" s="344"/>
      <c r="I163" s="359" t="s">
        <v>13</v>
      </c>
      <c r="J163" s="340"/>
    </row>
    <row r="164" spans="2:10" x14ac:dyDescent="0.2">
      <c r="B164" s="340"/>
      <c r="C164" s="340"/>
      <c r="D164" s="340"/>
      <c r="E164" s="344"/>
      <c r="F164" s="340"/>
      <c r="G164" s="344"/>
      <c r="H164" s="344"/>
      <c r="I164" s="344"/>
      <c r="J164" s="340"/>
    </row>
    <row r="165" spans="2:10" ht="18" customHeight="1" x14ac:dyDescent="0.2">
      <c r="B165" s="340"/>
      <c r="C165" s="345" t="s">
        <v>611</v>
      </c>
      <c r="D165" s="340"/>
      <c r="E165" s="344"/>
      <c r="F165" s="340"/>
      <c r="G165" s="350">
        <f>G166+G167-G168+G169</f>
        <v>0</v>
      </c>
      <c r="H165" s="344"/>
      <c r="I165" s="350">
        <f>I166+I167-I168+I169</f>
        <v>0</v>
      </c>
      <c r="J165" s="340"/>
    </row>
    <row r="166" spans="2:10" ht="18" customHeight="1" x14ac:dyDescent="0.2">
      <c r="B166" s="340"/>
      <c r="C166" s="346" t="s">
        <v>612</v>
      </c>
      <c r="D166" s="340"/>
      <c r="E166" s="347" t="s">
        <v>9</v>
      </c>
      <c r="F166" s="340"/>
      <c r="G166" s="348"/>
      <c r="H166" s="344"/>
      <c r="I166" s="348"/>
      <c r="J166" s="340"/>
    </row>
    <row r="167" spans="2:10" ht="18" customHeight="1" x14ac:dyDescent="0.2">
      <c r="B167" s="340"/>
      <c r="C167" s="346" t="s">
        <v>613</v>
      </c>
      <c r="D167" s="340"/>
      <c r="E167" s="347" t="s">
        <v>9</v>
      </c>
      <c r="F167" s="340"/>
      <c r="G167" s="348"/>
      <c r="H167" s="344"/>
      <c r="I167" s="348"/>
      <c r="J167" s="340"/>
    </row>
    <row r="168" spans="2:10" ht="18" customHeight="1" x14ac:dyDescent="0.2">
      <c r="B168" s="340"/>
      <c r="C168" s="346" t="s">
        <v>614</v>
      </c>
      <c r="D168" s="340"/>
      <c r="E168" s="347" t="s">
        <v>9</v>
      </c>
      <c r="F168" s="340"/>
      <c r="G168" s="348"/>
      <c r="H168" s="344"/>
      <c r="I168" s="348"/>
      <c r="J168" s="340"/>
    </row>
    <row r="169" spans="2:10" ht="25.5" x14ac:dyDescent="0.2">
      <c r="B169" s="340"/>
      <c r="C169" s="346" t="s">
        <v>615</v>
      </c>
      <c r="D169" s="340"/>
      <c r="E169" s="347" t="s">
        <v>9</v>
      </c>
      <c r="F169" s="340"/>
      <c r="G169" s="348"/>
      <c r="H169" s="344"/>
      <c r="I169" s="348"/>
      <c r="J169" s="340"/>
    </row>
    <row r="170" spans="2:10" ht="25.5" x14ac:dyDescent="0.2">
      <c r="B170" s="340"/>
      <c r="C170" s="345" t="s">
        <v>616</v>
      </c>
      <c r="D170" s="340"/>
      <c r="E170" s="347" t="s">
        <v>617</v>
      </c>
      <c r="F170" s="340"/>
      <c r="G170" s="348"/>
      <c r="H170" s="344"/>
      <c r="I170" s="348"/>
      <c r="J170" s="340"/>
    </row>
    <row r="171" spans="2:10" ht="25.5" x14ac:dyDescent="0.2">
      <c r="B171" s="340"/>
      <c r="C171" s="345" t="s">
        <v>618</v>
      </c>
      <c r="D171" s="340"/>
      <c r="E171" s="347" t="s">
        <v>9</v>
      </c>
      <c r="F171" s="340"/>
      <c r="G171" s="348"/>
      <c r="H171" s="344"/>
      <c r="I171" s="348"/>
      <c r="J171" s="340"/>
    </row>
    <row r="172" spans="2:10" ht="18" customHeight="1" x14ac:dyDescent="0.2">
      <c r="B172" s="340"/>
      <c r="C172" s="345" t="s">
        <v>619</v>
      </c>
      <c r="D172" s="340"/>
      <c r="E172" s="347" t="s">
        <v>9</v>
      </c>
      <c r="F172" s="340"/>
      <c r="G172" s="348"/>
      <c r="H172" s="344"/>
      <c r="I172" s="348"/>
      <c r="J172" s="340"/>
    </row>
    <row r="173" spans="2:10" ht="18" customHeight="1" x14ac:dyDescent="0.2">
      <c r="B173" s="340"/>
      <c r="C173" s="345" t="s">
        <v>620</v>
      </c>
      <c r="D173" s="340"/>
      <c r="E173" s="347" t="s">
        <v>9</v>
      </c>
      <c r="F173" s="340"/>
      <c r="G173" s="348"/>
      <c r="H173" s="344"/>
      <c r="I173" s="348"/>
      <c r="J173" s="340"/>
    </row>
    <row r="174" spans="2:10" ht="18" customHeight="1" x14ac:dyDescent="0.2">
      <c r="B174" s="340"/>
      <c r="C174" s="345" t="s">
        <v>621</v>
      </c>
      <c r="D174" s="340"/>
      <c r="E174" s="347" t="s">
        <v>9</v>
      </c>
      <c r="F174" s="340"/>
      <c r="G174" s="348"/>
      <c r="H174" s="344"/>
      <c r="I174" s="348"/>
      <c r="J174" s="340"/>
    </row>
    <row r="175" spans="2:10" ht="18" customHeight="1" x14ac:dyDescent="0.2">
      <c r="B175" s="340"/>
      <c r="C175" s="345" t="s">
        <v>622</v>
      </c>
      <c r="D175" s="340"/>
      <c r="E175" s="347" t="s">
        <v>9</v>
      </c>
      <c r="F175" s="340"/>
      <c r="G175" s="348"/>
      <c r="H175" s="344"/>
      <c r="I175" s="348"/>
      <c r="J175" s="340"/>
    </row>
    <row r="176" spans="2:10" ht="18" customHeight="1" x14ac:dyDescent="0.2">
      <c r="B176" s="340"/>
      <c r="C176" s="360" t="s">
        <v>623</v>
      </c>
      <c r="D176" s="340"/>
      <c r="E176" s="347"/>
      <c r="F176" s="340"/>
      <c r="G176" s="350">
        <f>G165+G170+G171+G172+G173+G174+G175</f>
        <v>0</v>
      </c>
      <c r="H176" s="344"/>
      <c r="I176" s="350">
        <f>I165+I170+I171+I172+I173+I174+I175</f>
        <v>0</v>
      </c>
      <c r="J176" s="340"/>
    </row>
    <row r="177" spans="2:10" ht="18" customHeight="1" x14ac:dyDescent="0.2">
      <c r="B177" s="340"/>
      <c r="C177" s="340"/>
      <c r="D177" s="340"/>
      <c r="E177" s="344"/>
      <c r="F177" s="340"/>
      <c r="G177" s="344"/>
      <c r="H177" s="344"/>
      <c r="I177" s="344"/>
      <c r="J177" s="340"/>
    </row>
    <row r="178" spans="2:10" ht="18" customHeight="1" x14ac:dyDescent="0.2">
      <c r="B178" s="340"/>
      <c r="C178" s="345" t="s">
        <v>624</v>
      </c>
      <c r="D178" s="340"/>
      <c r="E178" s="347" t="s">
        <v>9</v>
      </c>
      <c r="F178" s="340"/>
      <c r="G178" s="348"/>
      <c r="H178" s="344"/>
      <c r="I178" s="348"/>
      <c r="J178" s="340"/>
    </row>
    <row r="179" spans="2:10" ht="18" customHeight="1" x14ac:dyDescent="0.2">
      <c r="B179" s="340"/>
      <c r="C179" s="345" t="s">
        <v>625</v>
      </c>
      <c r="D179" s="340"/>
      <c r="E179" s="347" t="s">
        <v>9</v>
      </c>
      <c r="F179" s="340"/>
      <c r="G179" s="348"/>
      <c r="H179" s="344"/>
      <c r="I179" s="348"/>
      <c r="J179" s="340"/>
    </row>
    <row r="180" spans="2:10" ht="18" customHeight="1" x14ac:dyDescent="0.2">
      <c r="B180" s="340"/>
      <c r="C180" s="345" t="s">
        <v>626</v>
      </c>
      <c r="D180" s="340"/>
      <c r="E180" s="347" t="s">
        <v>9</v>
      </c>
      <c r="F180" s="340"/>
      <c r="G180" s="348"/>
      <c r="H180" s="344"/>
      <c r="I180" s="348"/>
      <c r="J180" s="340"/>
    </row>
    <row r="181" spans="2:10" ht="18" customHeight="1" x14ac:dyDescent="0.2">
      <c r="B181" s="340"/>
      <c r="C181" s="345" t="s">
        <v>627</v>
      </c>
      <c r="D181" s="340"/>
      <c r="E181" s="347" t="s">
        <v>9</v>
      </c>
      <c r="F181" s="340"/>
      <c r="G181" s="348"/>
      <c r="H181" s="344"/>
      <c r="I181" s="348"/>
      <c r="J181" s="340"/>
    </row>
    <row r="182" spans="2:10" ht="18" customHeight="1" x14ac:dyDescent="0.2">
      <c r="B182" s="340"/>
      <c r="C182" s="345" t="s">
        <v>628</v>
      </c>
      <c r="D182" s="340"/>
      <c r="E182" s="347" t="s">
        <v>9</v>
      </c>
      <c r="F182" s="340"/>
      <c r="G182" s="348"/>
      <c r="H182" s="344"/>
      <c r="I182" s="348"/>
      <c r="J182" s="340"/>
    </row>
    <row r="183" spans="2:10" ht="18" customHeight="1" x14ac:dyDescent="0.2">
      <c r="B183" s="340"/>
      <c r="C183" s="345" t="s">
        <v>629</v>
      </c>
      <c r="D183" s="340"/>
      <c r="E183" s="344"/>
      <c r="F183" s="340"/>
      <c r="G183" s="350">
        <f>G184+G185</f>
        <v>0</v>
      </c>
      <c r="H183" s="344"/>
      <c r="I183" s="350">
        <f>I184+I185</f>
        <v>0</v>
      </c>
      <c r="J183" s="340"/>
    </row>
    <row r="184" spans="2:10" ht="18" customHeight="1" x14ac:dyDescent="0.2">
      <c r="B184" s="340"/>
      <c r="C184" s="346" t="s">
        <v>630</v>
      </c>
      <c r="D184" s="340"/>
      <c r="E184" s="347" t="s">
        <v>9</v>
      </c>
      <c r="F184" s="340"/>
      <c r="G184" s="348"/>
      <c r="H184" s="344"/>
      <c r="I184" s="348"/>
      <c r="J184" s="340"/>
    </row>
    <row r="185" spans="2:10" ht="18" customHeight="1" x14ac:dyDescent="0.2">
      <c r="B185" s="340"/>
      <c r="C185" s="346" t="s">
        <v>631</v>
      </c>
      <c r="D185" s="340"/>
      <c r="E185" s="347" t="s">
        <v>9</v>
      </c>
      <c r="F185" s="340"/>
      <c r="G185" s="348"/>
      <c r="H185" s="344"/>
      <c r="I185" s="348"/>
      <c r="J185" s="340"/>
    </row>
    <row r="186" spans="2:10" ht="25.5" x14ac:dyDescent="0.2">
      <c r="B186" s="340"/>
      <c r="C186" s="345" t="s">
        <v>632</v>
      </c>
      <c r="D186" s="340"/>
      <c r="E186" s="344"/>
      <c r="F186" s="340"/>
      <c r="G186" s="350">
        <f>G187-G188</f>
        <v>0</v>
      </c>
      <c r="H186" s="344"/>
      <c r="I186" s="350">
        <f>I187-I188</f>
        <v>0</v>
      </c>
      <c r="J186" s="340"/>
    </row>
    <row r="187" spans="2:10" ht="18" customHeight="1" x14ac:dyDescent="0.2">
      <c r="B187" s="340"/>
      <c r="C187" s="346" t="s">
        <v>633</v>
      </c>
      <c r="D187" s="340"/>
      <c r="E187" s="347" t="s">
        <v>9</v>
      </c>
      <c r="F187" s="340"/>
      <c r="G187" s="348"/>
      <c r="H187" s="344"/>
      <c r="I187" s="348"/>
      <c r="J187" s="340"/>
    </row>
    <row r="188" spans="2:10" ht="18" customHeight="1" x14ac:dyDescent="0.2">
      <c r="B188" s="340"/>
      <c r="C188" s="346" t="s">
        <v>634</v>
      </c>
      <c r="D188" s="340"/>
      <c r="E188" s="347" t="s">
        <v>9</v>
      </c>
      <c r="F188" s="340"/>
      <c r="G188" s="348"/>
      <c r="H188" s="344"/>
      <c r="I188" s="348"/>
      <c r="J188" s="340"/>
    </row>
    <row r="189" spans="2:10" ht="18" customHeight="1" x14ac:dyDescent="0.2">
      <c r="B189" s="340"/>
      <c r="C189" s="345" t="s">
        <v>635</v>
      </c>
      <c r="D189" s="340"/>
      <c r="E189" s="344"/>
      <c r="F189" s="340"/>
      <c r="G189" s="350">
        <f>G190-G191</f>
        <v>0</v>
      </c>
      <c r="H189" s="344"/>
      <c r="I189" s="350">
        <f>I190-I191</f>
        <v>0</v>
      </c>
      <c r="J189" s="340"/>
    </row>
    <row r="190" spans="2:10" ht="18" customHeight="1" x14ac:dyDescent="0.2">
      <c r="B190" s="340"/>
      <c r="C190" s="346" t="s">
        <v>636</v>
      </c>
      <c r="D190" s="340"/>
      <c r="E190" s="347" t="s">
        <v>9</v>
      </c>
      <c r="F190" s="340"/>
      <c r="G190" s="348"/>
      <c r="H190" s="344"/>
      <c r="I190" s="348"/>
      <c r="J190" s="340"/>
    </row>
    <row r="191" spans="2:10" ht="18" customHeight="1" x14ac:dyDescent="0.2">
      <c r="B191" s="340"/>
      <c r="C191" s="346" t="s">
        <v>637</v>
      </c>
      <c r="D191" s="340"/>
      <c r="E191" s="347" t="s">
        <v>9</v>
      </c>
      <c r="F191" s="340"/>
      <c r="G191" s="348"/>
      <c r="H191" s="344"/>
      <c r="I191" s="348"/>
      <c r="J191" s="340"/>
    </row>
    <row r="192" spans="2:10" ht="18" customHeight="1" x14ac:dyDescent="0.2">
      <c r="B192" s="340"/>
      <c r="C192" s="345" t="s">
        <v>638</v>
      </c>
      <c r="D192" s="340"/>
      <c r="E192" s="344"/>
      <c r="F192" s="340"/>
      <c r="G192" s="350">
        <f>G193+G194+G195+G196+G197+G198</f>
        <v>0</v>
      </c>
      <c r="H192" s="344"/>
      <c r="I192" s="350">
        <f>I193+I194+I195+I196+I197+I198</f>
        <v>0</v>
      </c>
      <c r="J192" s="340"/>
    </row>
    <row r="193" spans="2:10" ht="18" customHeight="1" x14ac:dyDescent="0.2">
      <c r="B193" s="340"/>
      <c r="C193" s="346" t="s">
        <v>639</v>
      </c>
      <c r="D193" s="340"/>
      <c r="E193" s="347" t="s">
        <v>9</v>
      </c>
      <c r="F193" s="340"/>
      <c r="G193" s="348"/>
      <c r="H193" s="344"/>
      <c r="I193" s="348"/>
      <c r="J193" s="340"/>
    </row>
    <row r="194" spans="2:10" ht="38.25" x14ac:dyDescent="0.2">
      <c r="B194" s="340"/>
      <c r="C194" s="346" t="s">
        <v>640</v>
      </c>
      <c r="D194" s="340"/>
      <c r="E194" s="347" t="s">
        <v>9</v>
      </c>
      <c r="F194" s="340"/>
      <c r="G194" s="348"/>
      <c r="H194" s="344"/>
      <c r="I194" s="348"/>
      <c r="J194" s="340"/>
    </row>
    <row r="195" spans="2:10" ht="18" customHeight="1" x14ac:dyDescent="0.2">
      <c r="B195" s="340"/>
      <c r="C195" s="346" t="s">
        <v>641</v>
      </c>
      <c r="D195" s="340"/>
      <c r="E195" s="347" t="s">
        <v>9</v>
      </c>
      <c r="F195" s="340"/>
      <c r="G195" s="348"/>
      <c r="H195" s="344"/>
      <c r="I195" s="348"/>
      <c r="J195" s="340"/>
    </row>
    <row r="196" spans="2:10" ht="18" customHeight="1" x14ac:dyDescent="0.2">
      <c r="B196" s="340"/>
      <c r="C196" s="346" t="s">
        <v>642</v>
      </c>
      <c r="D196" s="340"/>
      <c r="E196" s="347" t="s">
        <v>9</v>
      </c>
      <c r="F196" s="340"/>
      <c r="G196" s="348"/>
      <c r="H196" s="344"/>
      <c r="I196" s="348"/>
      <c r="J196" s="340"/>
    </row>
    <row r="197" spans="2:10" ht="18" customHeight="1" x14ac:dyDescent="0.2">
      <c r="B197" s="340"/>
      <c r="C197" s="346" t="s">
        <v>643</v>
      </c>
      <c r="D197" s="340"/>
      <c r="E197" s="347" t="s">
        <v>9</v>
      </c>
      <c r="F197" s="340"/>
      <c r="G197" s="348"/>
      <c r="H197" s="344"/>
      <c r="I197" s="348"/>
      <c r="J197" s="340"/>
    </row>
    <row r="198" spans="2:10" ht="18" customHeight="1" x14ac:dyDescent="0.2">
      <c r="B198" s="340"/>
      <c r="C198" s="346" t="s">
        <v>644</v>
      </c>
      <c r="D198" s="340"/>
      <c r="E198" s="347" t="s">
        <v>9</v>
      </c>
      <c r="F198" s="340"/>
      <c r="G198" s="348"/>
      <c r="H198" s="344"/>
      <c r="I198" s="348"/>
      <c r="J198" s="340"/>
    </row>
    <row r="199" spans="2:10" ht="18" customHeight="1" x14ac:dyDescent="0.2">
      <c r="B199" s="340"/>
      <c r="C199" s="346" t="s">
        <v>645</v>
      </c>
      <c r="D199" s="340"/>
      <c r="E199" s="344"/>
      <c r="F199" s="340"/>
      <c r="G199" s="350">
        <f>G200-G201</f>
        <v>0</v>
      </c>
      <c r="H199" s="344"/>
      <c r="I199" s="350">
        <f>I200-I201</f>
        <v>0</v>
      </c>
      <c r="J199" s="340"/>
    </row>
    <row r="200" spans="2:10" ht="18" customHeight="1" x14ac:dyDescent="0.2">
      <c r="B200" s="340"/>
      <c r="C200" s="346" t="s">
        <v>646</v>
      </c>
      <c r="D200" s="340"/>
      <c r="E200" s="347" t="s">
        <v>9</v>
      </c>
      <c r="F200" s="340"/>
      <c r="G200" s="348"/>
      <c r="H200" s="344"/>
      <c r="I200" s="348"/>
      <c r="J200" s="340"/>
    </row>
    <row r="201" spans="2:10" ht="18" customHeight="1" x14ac:dyDescent="0.2">
      <c r="B201" s="340"/>
      <c r="C201" s="346" t="s">
        <v>647</v>
      </c>
      <c r="D201" s="340"/>
      <c r="E201" s="347" t="s">
        <v>9</v>
      </c>
      <c r="F201" s="340"/>
      <c r="G201" s="348"/>
      <c r="H201" s="344"/>
      <c r="I201" s="348"/>
      <c r="J201" s="340"/>
    </row>
    <row r="202" spans="2:10" ht="18" customHeight="1" x14ac:dyDescent="0.2">
      <c r="B202" s="340"/>
      <c r="C202" s="360" t="s">
        <v>648</v>
      </c>
      <c r="D202" s="340"/>
      <c r="E202" s="344"/>
      <c r="F202" s="340"/>
      <c r="G202" s="350">
        <f>G178+G179+G180+G181-G182+G183+G186+G189+G192+G199</f>
        <v>0</v>
      </c>
      <c r="H202" s="344"/>
      <c r="I202" s="350">
        <f>I178+I179+I180+I181-I182+I183+I186+I189+I192+I199</f>
        <v>0</v>
      </c>
      <c r="J202" s="340"/>
    </row>
    <row r="203" spans="2:10" ht="18" customHeight="1" x14ac:dyDescent="0.2">
      <c r="B203" s="340"/>
      <c r="C203" s="340"/>
      <c r="D203" s="340"/>
      <c r="E203" s="344"/>
      <c r="F203" s="340"/>
      <c r="G203" s="344"/>
      <c r="H203" s="344"/>
      <c r="I203" s="344"/>
      <c r="J203" s="340"/>
    </row>
    <row r="204" spans="2:10" ht="18" customHeight="1" x14ac:dyDescent="0.2">
      <c r="B204" s="340"/>
      <c r="C204" s="343" t="s">
        <v>649</v>
      </c>
      <c r="D204" s="340"/>
      <c r="E204" s="344"/>
      <c r="F204" s="340"/>
      <c r="G204" s="344"/>
      <c r="H204" s="344"/>
      <c r="I204" s="344"/>
      <c r="J204" s="340"/>
    </row>
    <row r="205" spans="2:10" ht="18" customHeight="1" x14ac:dyDescent="0.2">
      <c r="B205" s="340"/>
      <c r="C205" s="345" t="s">
        <v>650</v>
      </c>
      <c r="D205" s="340"/>
      <c r="E205" s="344"/>
      <c r="F205" s="340"/>
      <c r="G205" s="350">
        <f>IF((G176-G202)&gt;0,G176-G202,0)</f>
        <v>0</v>
      </c>
      <c r="H205" s="344"/>
      <c r="I205" s="350">
        <f>IF((I176-I202)&gt;0,I176-I202,0)</f>
        <v>0</v>
      </c>
      <c r="J205" s="340"/>
    </row>
    <row r="206" spans="2:10" ht="18" customHeight="1" x14ac:dyDescent="0.2">
      <c r="B206" s="340"/>
      <c r="C206" s="345" t="s">
        <v>651</v>
      </c>
      <c r="D206" s="340"/>
      <c r="E206" s="344"/>
      <c r="F206" s="340"/>
      <c r="G206" s="350">
        <f>IF((G176-G202)&lt;0,G202-G176,0)</f>
        <v>0</v>
      </c>
      <c r="H206" s="344"/>
      <c r="I206" s="350">
        <f>IF((I176-I202)&lt;0,I202-I176,0)</f>
        <v>0</v>
      </c>
      <c r="J206" s="340"/>
    </row>
    <row r="207" spans="2:10" ht="18" customHeight="1" x14ac:dyDescent="0.2">
      <c r="B207" s="340"/>
      <c r="C207" s="340"/>
      <c r="D207" s="340"/>
      <c r="E207" s="344"/>
      <c r="F207" s="340"/>
      <c r="G207" s="344"/>
      <c r="H207" s="344"/>
      <c r="I207" s="344"/>
      <c r="J207" s="340"/>
    </row>
    <row r="208" spans="2:10" ht="18" customHeight="1" x14ac:dyDescent="0.2">
      <c r="B208" s="340"/>
      <c r="C208" s="345" t="s">
        <v>652</v>
      </c>
      <c r="D208" s="340"/>
      <c r="E208" s="347" t="s">
        <v>9</v>
      </c>
      <c r="F208" s="340"/>
      <c r="G208" s="348"/>
      <c r="H208" s="344"/>
      <c r="I208" s="348"/>
      <c r="J208" s="340"/>
    </row>
    <row r="209" spans="2:10" ht="18" customHeight="1" x14ac:dyDescent="0.2">
      <c r="B209" s="340"/>
      <c r="C209" s="345" t="s">
        <v>653</v>
      </c>
      <c r="D209" s="340"/>
      <c r="E209" s="347" t="s">
        <v>9</v>
      </c>
      <c r="F209" s="340"/>
      <c r="G209" s="348"/>
      <c r="H209" s="344"/>
      <c r="I209" s="348"/>
      <c r="J209" s="340"/>
    </row>
    <row r="210" spans="2:10" ht="25.5" x14ac:dyDescent="0.2">
      <c r="B210" s="340"/>
      <c r="C210" s="345" t="s">
        <v>654</v>
      </c>
      <c r="D210" s="340"/>
      <c r="E210" s="347" t="s">
        <v>9</v>
      </c>
      <c r="F210" s="340"/>
      <c r="G210" s="348"/>
      <c r="H210" s="344"/>
      <c r="I210" s="348"/>
      <c r="J210" s="340"/>
    </row>
    <row r="211" spans="2:10" ht="18" customHeight="1" x14ac:dyDescent="0.2">
      <c r="B211" s="340"/>
      <c r="C211" s="345" t="s">
        <v>655</v>
      </c>
      <c r="D211" s="340"/>
      <c r="E211" s="347" t="s">
        <v>9</v>
      </c>
      <c r="F211" s="340"/>
      <c r="G211" s="348"/>
      <c r="H211" s="344"/>
      <c r="I211" s="348"/>
      <c r="J211" s="340"/>
    </row>
    <row r="212" spans="2:10" ht="18" customHeight="1" x14ac:dyDescent="0.2">
      <c r="B212" s="340"/>
      <c r="C212" s="360" t="s">
        <v>656</v>
      </c>
      <c r="D212" s="340"/>
      <c r="E212" s="344"/>
      <c r="F212" s="340"/>
      <c r="G212" s="350">
        <f>G208+G209+G210+G211</f>
        <v>0</v>
      </c>
      <c r="H212" s="344"/>
      <c r="I212" s="350">
        <f>I208+I209+I210+I211</f>
        <v>0</v>
      </c>
      <c r="J212" s="340"/>
    </row>
    <row r="213" spans="2:10" ht="18" customHeight="1" x14ac:dyDescent="0.2">
      <c r="B213" s="340"/>
      <c r="C213" s="340"/>
      <c r="D213" s="340"/>
      <c r="E213" s="344"/>
      <c r="F213" s="340"/>
      <c r="G213" s="344"/>
      <c r="H213" s="344"/>
      <c r="I213" s="344"/>
      <c r="J213" s="340"/>
    </row>
    <row r="214" spans="2:10" ht="25.5" x14ac:dyDescent="0.2">
      <c r="B214" s="340"/>
      <c r="C214" s="345" t="s">
        <v>657</v>
      </c>
      <c r="D214" s="340"/>
      <c r="E214" s="344"/>
      <c r="F214" s="340"/>
      <c r="G214" s="350">
        <f>G215-G216</f>
        <v>0</v>
      </c>
      <c r="H214" s="344"/>
      <c r="I214" s="350">
        <f>I215-I216</f>
        <v>0</v>
      </c>
      <c r="J214" s="340"/>
    </row>
    <row r="215" spans="2:10" ht="18" customHeight="1" x14ac:dyDescent="0.2">
      <c r="B215" s="340"/>
      <c r="C215" s="346" t="s">
        <v>646</v>
      </c>
      <c r="D215" s="340"/>
      <c r="E215" s="347" t="s">
        <v>9</v>
      </c>
      <c r="F215" s="340"/>
      <c r="G215" s="348"/>
      <c r="H215" s="344"/>
      <c r="I215" s="348"/>
      <c r="J215" s="340"/>
    </row>
    <row r="216" spans="2:10" ht="18" customHeight="1" x14ac:dyDescent="0.2">
      <c r="B216" s="340"/>
      <c r="C216" s="346" t="s">
        <v>647</v>
      </c>
      <c r="D216" s="340"/>
      <c r="E216" s="347" t="s">
        <v>9</v>
      </c>
      <c r="F216" s="340"/>
      <c r="G216" s="348"/>
      <c r="H216" s="344"/>
      <c r="I216" s="348"/>
      <c r="J216" s="340"/>
    </row>
    <row r="217" spans="2:10" ht="18" customHeight="1" x14ac:dyDescent="0.2">
      <c r="B217" s="340"/>
      <c r="C217" s="345" t="s">
        <v>658</v>
      </c>
      <c r="D217" s="340"/>
      <c r="E217" s="347" t="s">
        <v>9</v>
      </c>
      <c r="F217" s="340"/>
      <c r="G217" s="348"/>
      <c r="H217" s="344"/>
      <c r="I217" s="348"/>
      <c r="J217" s="340"/>
    </row>
    <row r="218" spans="2:10" ht="18" customHeight="1" x14ac:dyDescent="0.2">
      <c r="B218" s="340"/>
      <c r="C218" s="345" t="s">
        <v>659</v>
      </c>
      <c r="D218" s="340"/>
      <c r="E218" s="347" t="s">
        <v>9</v>
      </c>
      <c r="F218" s="340"/>
      <c r="G218" s="348"/>
      <c r="H218" s="344"/>
      <c r="I218" s="348"/>
      <c r="J218" s="340"/>
    </row>
    <row r="219" spans="2:10" ht="18" customHeight="1" x14ac:dyDescent="0.2">
      <c r="B219" s="340"/>
      <c r="C219" s="360" t="s">
        <v>660</v>
      </c>
      <c r="D219" s="340"/>
      <c r="E219" s="344"/>
      <c r="F219" s="340"/>
      <c r="G219" s="350">
        <f>G214+G217+G218</f>
        <v>0</v>
      </c>
      <c r="H219" s="344"/>
      <c r="I219" s="350">
        <f>I214+I217+I218</f>
        <v>0</v>
      </c>
      <c r="J219" s="340"/>
    </row>
    <row r="220" spans="2:10" ht="18" customHeight="1" x14ac:dyDescent="0.2">
      <c r="B220" s="340"/>
      <c r="C220" s="340"/>
      <c r="D220" s="340"/>
      <c r="E220" s="344"/>
      <c r="F220" s="340"/>
      <c r="G220" s="344"/>
      <c r="H220" s="344"/>
      <c r="I220" s="344"/>
      <c r="J220" s="340"/>
    </row>
    <row r="221" spans="2:10" ht="18" customHeight="1" x14ac:dyDescent="0.2">
      <c r="B221" s="340"/>
      <c r="C221" s="343" t="s">
        <v>661</v>
      </c>
      <c r="D221" s="340"/>
      <c r="E221" s="344"/>
      <c r="F221" s="340"/>
      <c r="G221" s="344"/>
      <c r="H221" s="344"/>
      <c r="I221" s="344"/>
      <c r="J221" s="340"/>
    </row>
    <row r="222" spans="2:10" ht="18" customHeight="1" x14ac:dyDescent="0.2">
      <c r="B222" s="340"/>
      <c r="C222" s="345" t="s">
        <v>650</v>
      </c>
      <c r="D222" s="340"/>
      <c r="E222" s="344"/>
      <c r="F222" s="340"/>
      <c r="G222" s="350">
        <f>IF((G212-G219)&gt;0,G212-G219,0)</f>
        <v>0</v>
      </c>
      <c r="H222" s="344"/>
      <c r="I222" s="350">
        <f>IF((I212-I219)&gt;0,I212-I219,0)</f>
        <v>0</v>
      </c>
      <c r="J222" s="340"/>
    </row>
    <row r="223" spans="2:10" ht="18" customHeight="1" x14ac:dyDescent="0.2">
      <c r="B223" s="340"/>
      <c r="C223" s="345" t="s">
        <v>651</v>
      </c>
      <c r="D223" s="340"/>
      <c r="E223" s="344"/>
      <c r="F223" s="340"/>
      <c r="G223" s="350">
        <f>IF((G212-G219)&lt;0,G219-G212,0)</f>
        <v>0</v>
      </c>
      <c r="H223" s="344"/>
      <c r="I223" s="350">
        <f>IF((I212-I219)&lt;0,I219-I212,0)</f>
        <v>0</v>
      </c>
      <c r="J223" s="340"/>
    </row>
    <row r="224" spans="2:10" ht="18" customHeight="1" x14ac:dyDescent="0.2">
      <c r="B224" s="340"/>
      <c r="C224" s="340"/>
      <c r="D224" s="340"/>
      <c r="E224" s="344"/>
      <c r="F224" s="340"/>
      <c r="G224" s="352"/>
      <c r="H224" s="344"/>
      <c r="I224" s="352"/>
      <c r="J224" s="340"/>
    </row>
    <row r="225" spans="2:10" ht="18" customHeight="1" x14ac:dyDescent="0.2">
      <c r="B225" s="340"/>
      <c r="C225" s="343" t="s">
        <v>662</v>
      </c>
      <c r="D225" s="340"/>
      <c r="E225" s="344"/>
      <c r="F225" s="340"/>
      <c r="G225" s="350">
        <f>G176+G212</f>
        <v>0</v>
      </c>
      <c r="H225" s="344"/>
      <c r="I225" s="350">
        <f>I176+I212</f>
        <v>0</v>
      </c>
      <c r="J225" s="340"/>
    </row>
    <row r="226" spans="2:10" ht="18" customHeight="1" x14ac:dyDescent="0.2">
      <c r="B226" s="340"/>
      <c r="C226" s="343" t="s">
        <v>663</v>
      </c>
      <c r="D226" s="340"/>
      <c r="E226" s="344"/>
      <c r="F226" s="340"/>
      <c r="G226" s="350">
        <f>G202+G219</f>
        <v>0</v>
      </c>
      <c r="H226" s="344"/>
      <c r="I226" s="350">
        <f>I202+I219</f>
        <v>0</v>
      </c>
      <c r="J226" s="340"/>
    </row>
    <row r="227" spans="2:10" ht="18" customHeight="1" x14ac:dyDescent="0.2">
      <c r="B227" s="340"/>
      <c r="C227" s="343" t="s">
        <v>664</v>
      </c>
      <c r="D227" s="340"/>
      <c r="E227" s="344"/>
      <c r="F227" s="340"/>
      <c r="G227" s="352"/>
      <c r="H227" s="344"/>
      <c r="I227" s="352"/>
      <c r="J227" s="340"/>
    </row>
    <row r="228" spans="2:10" ht="18" customHeight="1" x14ac:dyDescent="0.2">
      <c r="B228" s="340"/>
      <c r="C228" s="345" t="s">
        <v>650</v>
      </c>
      <c r="D228" s="340"/>
      <c r="E228" s="344"/>
      <c r="F228" s="340"/>
      <c r="G228" s="350">
        <f>IF((G225-G226)&gt;0,G225-G226,0)</f>
        <v>0</v>
      </c>
      <c r="H228" s="344"/>
      <c r="I228" s="350">
        <f>IF((I225-I226)&gt;0,I225-I226,0)</f>
        <v>0</v>
      </c>
      <c r="J228" s="340"/>
    </row>
    <row r="229" spans="2:10" ht="18" customHeight="1" x14ac:dyDescent="0.2">
      <c r="B229" s="340"/>
      <c r="C229" s="345" t="s">
        <v>651</v>
      </c>
      <c r="D229" s="340"/>
      <c r="E229" s="344"/>
      <c r="F229" s="340"/>
      <c r="G229" s="350">
        <f>IF((G225-G226)&lt;0,G226-G225,0)</f>
        <v>0</v>
      </c>
      <c r="H229" s="344"/>
      <c r="I229" s="350">
        <f>IF((I225-I226)&lt;0,I226-I225,0)</f>
        <v>0</v>
      </c>
      <c r="J229" s="340"/>
    </row>
    <row r="230" spans="2:10" ht="18" customHeight="1" x14ac:dyDescent="0.2">
      <c r="B230" s="340"/>
      <c r="C230" s="340"/>
      <c r="D230" s="340"/>
      <c r="E230" s="344"/>
      <c r="F230" s="340"/>
      <c r="G230" s="344"/>
      <c r="H230" s="344"/>
      <c r="I230" s="344"/>
      <c r="J230" s="340"/>
    </row>
    <row r="231" spans="2:10" ht="18" customHeight="1" x14ac:dyDescent="0.2">
      <c r="B231" s="340"/>
      <c r="C231" s="345" t="s">
        <v>665</v>
      </c>
      <c r="D231" s="340"/>
      <c r="E231" s="347" t="s">
        <v>9</v>
      </c>
      <c r="F231" s="340"/>
      <c r="G231" s="348"/>
      <c r="H231" s="344"/>
      <c r="I231" s="348"/>
      <c r="J231" s="340"/>
    </row>
    <row r="232" spans="2:10" ht="18" customHeight="1" x14ac:dyDescent="0.2">
      <c r="B232" s="340"/>
      <c r="C232" s="345" t="s">
        <v>666</v>
      </c>
      <c r="D232" s="340"/>
      <c r="E232" s="347" t="s">
        <v>9</v>
      </c>
      <c r="F232" s="340"/>
      <c r="G232" s="348"/>
      <c r="H232" s="344"/>
      <c r="I232" s="348"/>
      <c r="J232" s="340"/>
    </row>
    <row r="233" spans="2:10" ht="18" customHeight="1" x14ac:dyDescent="0.2">
      <c r="B233" s="340"/>
      <c r="C233" s="345" t="s">
        <v>667</v>
      </c>
      <c r="D233" s="340"/>
      <c r="E233" s="347" t="s">
        <v>9</v>
      </c>
      <c r="F233" s="340"/>
      <c r="G233" s="348"/>
      <c r="H233" s="344"/>
      <c r="I233" s="348"/>
      <c r="J233" s="340"/>
    </row>
    <row r="234" spans="2:10" ht="18" customHeight="1" x14ac:dyDescent="0.2">
      <c r="B234" s="340"/>
      <c r="C234" s="340"/>
      <c r="D234" s="340"/>
      <c r="E234" s="344"/>
      <c r="F234" s="340"/>
      <c r="G234" s="344"/>
      <c r="H234" s="344"/>
      <c r="I234" s="344"/>
      <c r="J234" s="340"/>
    </row>
    <row r="235" spans="2:10" ht="28.5" x14ac:dyDescent="0.2">
      <c r="B235" s="340"/>
      <c r="C235" s="343" t="s">
        <v>668</v>
      </c>
      <c r="D235" s="340"/>
      <c r="E235" s="344"/>
      <c r="F235" s="340"/>
      <c r="G235" s="344"/>
      <c r="H235" s="344"/>
      <c r="I235" s="344"/>
      <c r="J235" s="340"/>
    </row>
    <row r="236" spans="2:10" ht="18" customHeight="1" x14ac:dyDescent="0.2">
      <c r="B236" s="340"/>
      <c r="C236" s="345" t="s">
        <v>650</v>
      </c>
      <c r="D236" s="340"/>
      <c r="E236" s="344"/>
      <c r="F236" s="340"/>
      <c r="G236" s="350">
        <f>IF((G228-G229-G231-G232-G233)&gt;0,G228-G229-G231-G232-G233,0)</f>
        <v>0</v>
      </c>
      <c r="H236" s="344"/>
      <c r="I236" s="350">
        <f>IF((I228-I229-I231-I232-I233)&gt;0,I228-I229-I231-I232-I233,0)</f>
        <v>0</v>
      </c>
      <c r="J236" s="340"/>
    </row>
    <row r="237" spans="2:10" ht="18" customHeight="1" x14ac:dyDescent="0.2">
      <c r="B237" s="340"/>
      <c r="C237" s="345" t="s">
        <v>651</v>
      </c>
      <c r="D237" s="340"/>
      <c r="E237" s="344"/>
      <c r="F237" s="340"/>
      <c r="G237" s="350">
        <f>IF((G229+G231+G232+G233-G228)&gt;0,G229+G231+G232+G233-G228,0)</f>
        <v>0</v>
      </c>
      <c r="H237" s="344"/>
      <c r="I237" s="350">
        <f>IF((I229+I231+I232+I233-I228)&gt;0,I229+I231+I232+I233-I228,0)</f>
        <v>0</v>
      </c>
      <c r="J237" s="340"/>
    </row>
    <row r="238" spans="2:10" ht="19.899999999999999" customHeight="1" x14ac:dyDescent="0.2">
      <c r="B238" s="340"/>
      <c r="C238" s="340"/>
      <c r="D238" s="340"/>
      <c r="E238" s="344"/>
      <c r="F238" s="340"/>
      <c r="G238" s="340"/>
      <c r="H238" s="340"/>
      <c r="I238" s="340"/>
      <c r="J238" s="340"/>
    </row>
  </sheetData>
  <sheetProtection algorithmName="SHA-512" hashValue="z92lkLnWkbD4mnALbEFgQf6jAQtcLoHz/RcYRNk4Yj2bN9uf9zBEFh28Ov2lko5J4mE/aw3qW03EZwDYbVAoCQ==" saltValue="hyGigTZyg/b79htDhQWdFg==" spinCount="100000" sheet="1" objects="1" scenarios="1" formatCells="0" formatColumns="0" formatRows="0" insertColumns="0" insertRows="0"/>
  <mergeCells count="2">
    <mergeCell ref="C3:I3"/>
    <mergeCell ref="O5:P5"/>
  </mergeCells>
  <conditionalFormatting sqref="G159">
    <cfRule type="cellIs" dxfId="11" priority="4" operator="equal">
      <formula>"NU"</formula>
    </cfRule>
    <cfRule type="cellIs" dxfId="10" priority="5" operator="equal">
      <formula>"DA"</formula>
    </cfRule>
  </conditionalFormatting>
  <conditionalFormatting sqref="G165:G176 I165:I176 G178:G202 I178:I202 G205:G206 I205:I206 G208:G212 I208:I212 G214:G219 I214:I219 G222:G223 I222:I223 G225:G226 I225:I226 G228:G229 I228:I229 G231:G233 I231:I233 G236:G237 I236:I237">
    <cfRule type="expression" dxfId="9" priority="1">
      <formula>$N$5=1</formula>
    </cfRule>
  </conditionalFormatting>
  <conditionalFormatting sqref="I159">
    <cfRule type="cellIs" dxfId="8" priority="2" operator="equal">
      <formula>"NU"</formula>
    </cfRule>
    <cfRule type="cellIs" dxfId="7"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'C:\Users\alina.purcareanu\Desktop\[Model J - Macheta financiara- rev 3 cu parola eliminata.xlsx]Foaie1'!#REF!</xm:f>
          </x14:formula1>
          <xm:sqref>O5:P5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50"/>
  <sheetViews>
    <sheetView zoomScale="136" zoomScaleNormal="136" workbookViewId="0">
      <selection activeCell="C12" sqref="C12:I12"/>
    </sheetView>
  </sheetViews>
  <sheetFormatPr defaultColWidth="8.85546875" defaultRowHeight="15" x14ac:dyDescent="0.25"/>
  <cols>
    <col min="1" max="1" width="8.85546875" style="2"/>
    <col min="2" max="2" width="6.7109375" style="2" customWidth="1"/>
    <col min="3" max="3" width="5.140625" style="2" customWidth="1"/>
    <col min="4" max="4" width="32" style="2" customWidth="1"/>
    <col min="5" max="5" width="7.7109375" style="2" customWidth="1"/>
    <col min="6" max="6" width="9" style="2" customWidth="1"/>
    <col min="7" max="7" width="3.28515625" style="2" customWidth="1"/>
    <col min="8" max="8" width="13.7109375" style="2" customWidth="1"/>
    <col min="9" max="9" width="15.28515625" style="2" customWidth="1"/>
    <col min="10" max="10" width="9.42578125" style="2" customWidth="1"/>
    <col min="11" max="16384" width="8.85546875" style="2"/>
  </cols>
  <sheetData>
    <row r="2" spans="2:10" ht="15.75" thickBot="1" x14ac:dyDescent="0.3">
      <c r="B2" s="1"/>
      <c r="C2" s="1"/>
      <c r="D2" s="1"/>
      <c r="E2" s="1"/>
      <c r="F2" s="1"/>
      <c r="G2" s="1"/>
      <c r="H2" s="1"/>
      <c r="I2" s="1"/>
      <c r="J2" s="1"/>
    </row>
    <row r="3" spans="2:10" ht="16.5" x14ac:dyDescent="0.3">
      <c r="B3" s="1"/>
      <c r="C3" s="183" t="s">
        <v>277</v>
      </c>
      <c r="D3" s="184"/>
      <c r="E3" s="185"/>
      <c r="F3" s="185"/>
      <c r="G3" s="185"/>
      <c r="H3" s="185"/>
      <c r="I3" s="186"/>
      <c r="J3" s="1"/>
    </row>
    <row r="4" spans="2:10" ht="10.9" customHeight="1" x14ac:dyDescent="0.25">
      <c r="B4" s="1"/>
      <c r="C4" s="455" t="s">
        <v>278</v>
      </c>
      <c r="D4" s="456"/>
      <c r="E4" s="456"/>
      <c r="F4" s="456"/>
      <c r="G4" s="456"/>
      <c r="H4" s="456"/>
      <c r="I4" s="457"/>
      <c r="J4" s="1"/>
    </row>
    <row r="5" spans="2:10" ht="10.9" customHeight="1" x14ac:dyDescent="0.25">
      <c r="B5" s="1"/>
      <c r="C5" s="455"/>
      <c r="D5" s="456"/>
      <c r="E5" s="456"/>
      <c r="F5" s="456"/>
      <c r="G5" s="456"/>
      <c r="H5" s="456"/>
      <c r="I5" s="457"/>
      <c r="J5" s="1"/>
    </row>
    <row r="6" spans="2:10" ht="37.5" customHeight="1" x14ac:dyDescent="0.25">
      <c r="B6" s="1"/>
      <c r="C6" s="455" t="s">
        <v>279</v>
      </c>
      <c r="D6" s="456"/>
      <c r="E6" s="456"/>
      <c r="F6" s="456"/>
      <c r="G6" s="456"/>
      <c r="H6" s="456"/>
      <c r="I6" s="457"/>
      <c r="J6" s="1"/>
    </row>
    <row r="7" spans="2:10" ht="17.25" thickBot="1" x14ac:dyDescent="0.35">
      <c r="B7" s="1"/>
      <c r="C7" s="187" t="s">
        <v>694</v>
      </c>
      <c r="D7" s="188"/>
      <c r="E7" s="189"/>
      <c r="F7" s="189"/>
      <c r="G7" s="189"/>
      <c r="H7" s="189"/>
      <c r="I7" s="190"/>
      <c r="J7" s="1"/>
    </row>
    <row r="8" spans="2:10" x14ac:dyDescent="0.25">
      <c r="B8" s="1"/>
      <c r="C8" s="1"/>
      <c r="D8" s="1"/>
      <c r="E8" s="1"/>
      <c r="F8" s="1"/>
      <c r="G8" s="1"/>
      <c r="H8" s="1"/>
      <c r="I8" s="1"/>
      <c r="J8" s="1"/>
    </row>
    <row r="10" spans="2:10" x14ac:dyDescent="0.25">
      <c r="B10" s="1"/>
      <c r="C10" s="1"/>
      <c r="D10" s="1"/>
      <c r="E10" s="1"/>
      <c r="F10" s="1"/>
      <c r="G10" s="1"/>
      <c r="H10" s="1"/>
      <c r="I10" s="1"/>
      <c r="J10" s="1"/>
    </row>
    <row r="11" spans="2:10" ht="14.45" customHeight="1" x14ac:dyDescent="0.25">
      <c r="B11" s="1"/>
      <c r="C11" s="466" t="s">
        <v>0</v>
      </c>
      <c r="D11" s="466"/>
      <c r="E11" s="466"/>
      <c r="F11" s="466"/>
      <c r="G11" s="466"/>
      <c r="H11" s="466"/>
      <c r="I11" s="466"/>
      <c r="J11" s="1"/>
    </row>
    <row r="12" spans="2:10" ht="35.25" customHeight="1" x14ac:dyDescent="0.25">
      <c r="B12" s="1"/>
      <c r="C12" s="466" t="s">
        <v>78</v>
      </c>
      <c r="D12" s="466"/>
      <c r="E12" s="466"/>
      <c r="F12" s="466"/>
      <c r="G12" s="466"/>
      <c r="H12" s="466"/>
      <c r="I12" s="466"/>
      <c r="J12" s="1"/>
    </row>
    <row r="13" spans="2:10" ht="10.9" customHeight="1" x14ac:dyDescent="0.25">
      <c r="B13" s="1"/>
      <c r="C13" s="191"/>
      <c r="D13" s="191"/>
      <c r="E13" s="191"/>
      <c r="F13" s="191"/>
      <c r="G13" s="191"/>
      <c r="H13" s="191"/>
      <c r="I13" s="191"/>
      <c r="J13" s="1"/>
    </row>
    <row r="14" spans="2:10" ht="16.149999999999999" customHeight="1" x14ac:dyDescent="0.25">
      <c r="B14" s="1"/>
      <c r="C14" s="467" t="s">
        <v>1</v>
      </c>
      <c r="D14" s="467"/>
      <c r="E14" s="467"/>
      <c r="F14" s="467"/>
      <c r="G14" s="467"/>
      <c r="H14" s="467"/>
      <c r="I14" s="467"/>
      <c r="J14" s="1"/>
    </row>
    <row r="15" spans="2:10" ht="11.45" customHeight="1" x14ac:dyDescent="0.25">
      <c r="B15" s="1"/>
      <c r="C15" s="192"/>
      <c r="D15" s="192"/>
      <c r="E15" s="192"/>
      <c r="F15" s="192"/>
      <c r="G15" s="192"/>
      <c r="H15" s="192"/>
      <c r="I15" s="192"/>
      <c r="J15" s="1"/>
    </row>
    <row r="16" spans="2:10" ht="41.25" customHeight="1" x14ac:dyDescent="0.25">
      <c r="B16" s="1"/>
      <c r="C16" s="193" t="s">
        <v>2</v>
      </c>
      <c r="D16" s="458" t="s">
        <v>79</v>
      </c>
      <c r="E16" s="458"/>
      <c r="F16" s="458"/>
      <c r="G16" s="458"/>
      <c r="H16" s="458"/>
      <c r="I16" s="459"/>
      <c r="J16" s="1"/>
    </row>
    <row r="17" spans="2:10" ht="14.45" customHeight="1" x14ac:dyDescent="0.25">
      <c r="B17" s="1"/>
      <c r="C17" s="203"/>
      <c r="D17" s="194"/>
      <c r="E17" s="194"/>
      <c r="F17" s="194"/>
      <c r="G17" s="194"/>
      <c r="H17" s="194"/>
      <c r="I17" s="195"/>
      <c r="J17" s="1"/>
    </row>
    <row r="18" spans="2:10" ht="14.45" customHeight="1" x14ac:dyDescent="0.25">
      <c r="B18" s="1"/>
      <c r="C18" s="204" t="s">
        <v>80</v>
      </c>
      <c r="D18" s="205" t="s">
        <v>70</v>
      </c>
      <c r="E18" s="205"/>
      <c r="F18" s="206"/>
      <c r="G18" s="206"/>
      <c r="H18" s="134">
        <f>'1-Bilant_IP'!G61</f>
        <v>0</v>
      </c>
      <c r="I18" s="134">
        <f>'1-Bilant_IP'!H61</f>
        <v>0</v>
      </c>
      <c r="J18" s="1"/>
    </row>
    <row r="19" spans="2:10" ht="14.45" customHeight="1" x14ac:dyDescent="0.25">
      <c r="B19" s="1"/>
      <c r="C19" s="204" t="s">
        <v>83</v>
      </c>
      <c r="D19" s="205" t="s">
        <v>81</v>
      </c>
      <c r="E19" s="205"/>
      <c r="F19" s="206"/>
      <c r="G19" s="206"/>
      <c r="H19" s="134">
        <f>'1-Bilant_IP'!G62+'1-Bilant_IP'!G63</f>
        <v>0</v>
      </c>
      <c r="I19" s="134">
        <f>'1-Bilant_IP'!H62+'1-Bilant_IP'!H63</f>
        <v>0</v>
      </c>
      <c r="J19" s="1"/>
    </row>
    <row r="20" spans="2:10" ht="18.600000000000001" customHeight="1" x14ac:dyDescent="0.25">
      <c r="B20" s="1"/>
      <c r="C20" s="204" t="s">
        <v>84</v>
      </c>
      <c r="D20" s="205" t="s">
        <v>82</v>
      </c>
      <c r="E20" s="205"/>
      <c r="F20" s="206"/>
      <c r="G20" s="206"/>
      <c r="H20" s="134">
        <f>'1-Bilant_IP'!G64+'1-Bilant_IP'!G65</f>
        <v>0</v>
      </c>
      <c r="I20" s="134">
        <f>'1-Bilant_IP'!H64+'1-Bilant_IP'!H65</f>
        <v>0</v>
      </c>
      <c r="J20" s="1"/>
    </row>
    <row r="21" spans="2:10" ht="18.600000000000001" customHeight="1" x14ac:dyDescent="0.25">
      <c r="B21" s="1"/>
      <c r="C21" s="207" t="s">
        <v>85</v>
      </c>
      <c r="D21" s="208" t="s">
        <v>86</v>
      </c>
      <c r="E21" s="205"/>
      <c r="F21" s="206"/>
      <c r="G21" s="206"/>
      <c r="H21" s="135">
        <f>SUM(H18:H20)</f>
        <v>0</v>
      </c>
      <c r="I21" s="135">
        <f>SUM(I18:I20)</f>
        <v>0</v>
      </c>
      <c r="J21" s="1"/>
    </row>
    <row r="22" spans="2:10" ht="18.600000000000001" customHeight="1" x14ac:dyDescent="0.25">
      <c r="B22" s="1"/>
      <c r="C22" s="204" t="s">
        <v>80</v>
      </c>
      <c r="D22" s="205" t="s">
        <v>87</v>
      </c>
      <c r="E22" s="205"/>
      <c r="F22" s="206"/>
      <c r="G22" s="206"/>
      <c r="H22" s="134">
        <f>'1-Bilant_IP'!G57</f>
        <v>0</v>
      </c>
      <c r="I22" s="134">
        <f>'1-Bilant_IP'!H57</f>
        <v>0</v>
      </c>
      <c r="J22" s="1"/>
    </row>
    <row r="23" spans="2:10" ht="18.600000000000001" customHeight="1" x14ac:dyDescent="0.25">
      <c r="B23" s="1"/>
      <c r="C23" s="204" t="s">
        <v>83</v>
      </c>
      <c r="D23" s="205" t="s">
        <v>88</v>
      </c>
      <c r="E23" s="205"/>
      <c r="F23" s="206"/>
      <c r="G23" s="206"/>
      <c r="H23" s="134">
        <f>'1-Bilant_IP'!G44</f>
        <v>0</v>
      </c>
      <c r="I23" s="134">
        <f>'1-Bilant_IP'!H44</f>
        <v>0</v>
      </c>
      <c r="J23" s="1"/>
    </row>
    <row r="24" spans="2:10" ht="18.600000000000001" customHeight="1" x14ac:dyDescent="0.25">
      <c r="B24" s="1"/>
      <c r="C24" s="207" t="s">
        <v>89</v>
      </c>
      <c r="D24" s="208" t="s">
        <v>90</v>
      </c>
      <c r="E24" s="205"/>
      <c r="F24" s="206"/>
      <c r="G24" s="206"/>
      <c r="H24" s="135">
        <f>SUM(H22:H23)</f>
        <v>0</v>
      </c>
      <c r="I24" s="135">
        <f>SUM(I22:I23)</f>
        <v>0</v>
      </c>
      <c r="J24" s="1"/>
    </row>
    <row r="25" spans="2:10" ht="18.600000000000001" customHeight="1" x14ac:dyDescent="0.25">
      <c r="B25" s="1"/>
      <c r="C25" s="204" t="s">
        <v>80</v>
      </c>
      <c r="D25" s="205" t="s">
        <v>117</v>
      </c>
      <c r="E25" s="205"/>
      <c r="F25" s="206"/>
      <c r="G25" s="206"/>
      <c r="H25" s="134">
        <f>'1-Bilant_IP'!G97</f>
        <v>0</v>
      </c>
      <c r="I25" s="134">
        <f>'1-Bilant_IP'!H97</f>
        <v>0</v>
      </c>
      <c r="J25" s="1"/>
    </row>
    <row r="26" spans="2:10" ht="18.600000000000001" customHeight="1" x14ac:dyDescent="0.25">
      <c r="B26" s="1"/>
      <c r="C26" s="204" t="s">
        <v>83</v>
      </c>
      <c r="D26" s="205" t="s">
        <v>118</v>
      </c>
      <c r="E26" s="205"/>
      <c r="F26" s="206"/>
      <c r="G26" s="206"/>
      <c r="H26" s="134">
        <f>'1-Bilant_IP'!G96</f>
        <v>0</v>
      </c>
      <c r="I26" s="134">
        <f>'1-Bilant_IP'!H96</f>
        <v>0</v>
      </c>
      <c r="J26" s="1"/>
    </row>
    <row r="27" spans="2:10" ht="18.600000000000001" customHeight="1" x14ac:dyDescent="0.25">
      <c r="B27" s="1"/>
      <c r="C27" s="204" t="s">
        <v>84</v>
      </c>
      <c r="D27" s="205" t="s">
        <v>115</v>
      </c>
      <c r="E27" s="205"/>
      <c r="F27" s="206"/>
      <c r="G27" s="206"/>
      <c r="H27" s="134">
        <f>'1-Bilant_IP'!G89</f>
        <v>0</v>
      </c>
      <c r="I27" s="134">
        <f>'1-Bilant_IP'!H89</f>
        <v>0</v>
      </c>
      <c r="J27" s="1"/>
    </row>
    <row r="28" spans="2:10" ht="18.600000000000001" customHeight="1" x14ac:dyDescent="0.25">
      <c r="B28" s="1"/>
      <c r="C28" s="204" t="s">
        <v>122</v>
      </c>
      <c r="D28" s="205" t="s">
        <v>119</v>
      </c>
      <c r="E28" s="205"/>
      <c r="F28" s="206"/>
      <c r="G28" s="206"/>
      <c r="H28" s="134">
        <f>'1-Bilant_IP'!G83</f>
        <v>0</v>
      </c>
      <c r="I28" s="134">
        <f>'1-Bilant_IP'!H83</f>
        <v>0</v>
      </c>
      <c r="J28" s="1"/>
    </row>
    <row r="29" spans="2:10" ht="18.600000000000001" customHeight="1" x14ac:dyDescent="0.25">
      <c r="B29" s="1"/>
      <c r="C29" s="207" t="s">
        <v>120</v>
      </c>
      <c r="D29" s="208" t="s">
        <v>121</v>
      </c>
      <c r="E29" s="205"/>
      <c r="F29" s="206"/>
      <c r="G29" s="206"/>
      <c r="H29" s="136" t="str" cm="1">
        <f t="array" ref="H29">IF(SUM(H25:H28)&gt;0,H25:H28,"NA")</f>
        <v>NA</v>
      </c>
      <c r="I29" s="136" t="str" cm="1">
        <f t="array" ref="I29">IF(SUM(I25:I28)&gt;0,I25:I28,"NA")</f>
        <v>NA</v>
      </c>
      <c r="J29" s="1"/>
    </row>
    <row r="30" spans="2:10" ht="14.25" customHeight="1" x14ac:dyDescent="0.25">
      <c r="B30" s="1"/>
      <c r="C30" s="209"/>
      <c r="D30" s="206"/>
      <c r="E30" s="206"/>
      <c r="F30" s="206"/>
      <c r="G30" s="206"/>
      <c r="H30" s="137"/>
      <c r="I30" s="138"/>
      <c r="J30" s="1"/>
    </row>
    <row r="31" spans="2:10" ht="18.600000000000001" customHeight="1" x14ac:dyDescent="0.25">
      <c r="B31" s="1"/>
      <c r="C31" s="209"/>
      <c r="D31" s="461" t="s">
        <v>123</v>
      </c>
      <c r="E31" s="461"/>
      <c r="F31" s="461"/>
      <c r="G31" s="210"/>
      <c r="H31" s="139">
        <f>IFERROR(H24/H21,7.5)</f>
        <v>7.5</v>
      </c>
      <c r="I31" s="139">
        <f>IFERROR(I24/I21,7.5)</f>
        <v>7.5</v>
      </c>
      <c r="J31" s="1"/>
    </row>
    <row r="32" spans="2:10" ht="6.75" customHeight="1" x14ac:dyDescent="0.25">
      <c r="B32" s="1"/>
      <c r="C32" s="209"/>
      <c r="D32" s="196"/>
      <c r="E32" s="196"/>
      <c r="F32" s="196"/>
      <c r="G32" s="196"/>
      <c r="H32" s="140"/>
      <c r="I32" s="141"/>
      <c r="J32" s="1"/>
    </row>
    <row r="33" spans="2:10" ht="16.5" x14ac:dyDescent="0.25">
      <c r="B33" s="1"/>
      <c r="C33" s="211"/>
      <c r="D33" s="462" t="s">
        <v>124</v>
      </c>
      <c r="E33" s="462"/>
      <c r="F33" s="462"/>
      <c r="G33" s="212"/>
      <c r="H33" s="142">
        <f>IFERROR(IF(H27&gt;0,H29/H27,IF(H29&gt;0,1,"")),"")</f>
        <v>1</v>
      </c>
      <c r="I33" s="142">
        <f>IFERROR(IF(I27&gt;0,I29/I27,IF(I29&gt;0,1,"")),"")</f>
        <v>1</v>
      </c>
      <c r="J33" s="1"/>
    </row>
    <row r="34" spans="2:10" ht="17.25" thickBot="1" x14ac:dyDescent="0.3">
      <c r="B34" s="1"/>
      <c r="C34" s="211"/>
      <c r="D34" s="192"/>
      <c r="E34" s="192"/>
      <c r="F34" s="192"/>
      <c r="G34" s="192"/>
      <c r="H34" s="192"/>
      <c r="I34" s="213"/>
      <c r="J34" s="1"/>
    </row>
    <row r="35" spans="2:10" ht="30" customHeight="1" thickBot="1" x14ac:dyDescent="0.3">
      <c r="B35" s="1"/>
      <c r="C35" s="211"/>
      <c r="D35" s="198" t="s">
        <v>3</v>
      </c>
      <c r="E35" s="463" t="str">
        <f>CONCATENATE("Solicitantul ",IF(AND(H31&lt;=7.5,I31&lt;=7.5,H33&gt;=1,I33&gt;=1),"nu ",""),"se încadrează în categoria întreprinderilor în dificultate")</f>
        <v>Solicitantul nu se încadrează în categoria întreprinderilor în dificultate</v>
      </c>
      <c r="F35" s="464"/>
      <c r="G35" s="464"/>
      <c r="H35" s="464"/>
      <c r="I35" s="465"/>
      <c r="J35" s="1"/>
    </row>
    <row r="36" spans="2:10" ht="16.5" x14ac:dyDescent="0.25">
      <c r="B36" s="1"/>
      <c r="C36" s="211"/>
      <c r="D36" s="197"/>
      <c r="E36" s="197"/>
      <c r="F36" s="197"/>
      <c r="G36" s="197"/>
      <c r="H36" s="197"/>
      <c r="I36" s="199"/>
      <c r="J36" s="1"/>
    </row>
    <row r="37" spans="2:10" ht="40.9" customHeight="1" x14ac:dyDescent="0.25">
      <c r="B37" s="1"/>
      <c r="C37" s="193" t="s">
        <v>4</v>
      </c>
      <c r="D37" s="458" t="s">
        <v>5</v>
      </c>
      <c r="E37" s="458"/>
      <c r="F37" s="458"/>
      <c r="G37" s="458"/>
      <c r="H37" s="458"/>
      <c r="I37" s="459"/>
      <c r="J37" s="1"/>
    </row>
    <row r="38" spans="2:10" ht="11.45" customHeight="1" x14ac:dyDescent="0.25">
      <c r="B38" s="1"/>
      <c r="C38" s="200"/>
      <c r="D38" s="201"/>
      <c r="E38" s="201"/>
      <c r="F38" s="201"/>
      <c r="G38" s="201"/>
      <c r="H38" s="201"/>
      <c r="I38" s="202"/>
      <c r="J38" s="1"/>
    </row>
    <row r="39" spans="2:10" ht="42" customHeight="1" x14ac:dyDescent="0.25">
      <c r="B39" s="1"/>
      <c r="C39" s="193" t="s">
        <v>6</v>
      </c>
      <c r="D39" s="458" t="s">
        <v>7</v>
      </c>
      <c r="E39" s="458"/>
      <c r="F39" s="458"/>
      <c r="G39" s="458"/>
      <c r="H39" s="458"/>
      <c r="I39" s="459"/>
      <c r="J39" s="1"/>
    </row>
    <row r="40" spans="2:10" ht="16.5" x14ac:dyDescent="0.25">
      <c r="B40" s="1"/>
      <c r="C40" s="192"/>
      <c r="D40" s="192"/>
      <c r="E40" s="192"/>
      <c r="F40" s="192"/>
      <c r="G40" s="192"/>
      <c r="H40" s="192"/>
      <c r="I40" s="192"/>
      <c r="J40" s="1"/>
    </row>
    <row r="41" spans="2:10" ht="7.9" customHeight="1" x14ac:dyDescent="0.25">
      <c r="B41" s="1"/>
      <c r="C41" s="192"/>
      <c r="D41" s="192"/>
      <c r="E41" s="192"/>
      <c r="F41" s="192"/>
      <c r="G41" s="192"/>
      <c r="H41" s="192"/>
      <c r="I41" s="192"/>
      <c r="J41" s="1"/>
    </row>
    <row r="42" spans="2:10" ht="30.6" customHeight="1" x14ac:dyDescent="0.3">
      <c r="B42" s="3"/>
      <c r="C42" s="460" t="s">
        <v>8</v>
      </c>
      <c r="D42" s="460"/>
      <c r="E42" s="460"/>
      <c r="F42" s="460"/>
      <c r="G42" s="460"/>
      <c r="H42" s="460"/>
      <c r="I42" s="460"/>
      <c r="J42" s="1"/>
    </row>
    <row r="43" spans="2:10" ht="16.5" x14ac:dyDescent="0.3">
      <c r="B43" s="3"/>
      <c r="C43" s="3"/>
      <c r="D43" s="3"/>
      <c r="E43" s="3"/>
      <c r="F43" s="3"/>
      <c r="G43" s="3"/>
      <c r="H43" s="3"/>
      <c r="I43" s="3"/>
      <c r="J43" s="1"/>
    </row>
    <row r="44" spans="2:10" ht="16.5" x14ac:dyDescent="0.3">
      <c r="B44" s="1"/>
      <c r="C44" s="3"/>
      <c r="D44" s="3"/>
      <c r="E44" s="3"/>
      <c r="F44" s="3"/>
      <c r="G44" s="3"/>
      <c r="H44" s="3"/>
      <c r="I44" s="3"/>
      <c r="J44" s="1"/>
    </row>
    <row r="45" spans="2:10" x14ac:dyDescent="0.25">
      <c r="B45" s="1"/>
      <c r="C45" s="1"/>
      <c r="D45" s="1"/>
      <c r="E45" s="1"/>
      <c r="F45" s="1"/>
      <c r="G45" s="1"/>
      <c r="H45" s="1"/>
      <c r="I45" s="1"/>
      <c r="J45" s="1"/>
    </row>
    <row r="46" spans="2:10" x14ac:dyDescent="0.25">
      <c r="B46" s="1"/>
      <c r="C46" s="1"/>
      <c r="D46" s="1"/>
      <c r="E46" s="1"/>
      <c r="F46" s="1"/>
      <c r="G46" s="1"/>
      <c r="H46" s="1"/>
      <c r="I46" s="1"/>
      <c r="J46" s="1"/>
    </row>
    <row r="47" spans="2:10" x14ac:dyDescent="0.25">
      <c r="B47" s="1"/>
      <c r="C47" s="1"/>
      <c r="D47" s="1"/>
      <c r="E47" s="1"/>
      <c r="F47" s="1"/>
      <c r="G47" s="1"/>
      <c r="H47" s="1"/>
      <c r="I47" s="1"/>
      <c r="J47" s="1"/>
    </row>
    <row r="48" spans="2:10" x14ac:dyDescent="0.25">
      <c r="B48" s="1"/>
      <c r="C48" s="1"/>
      <c r="D48" s="1"/>
      <c r="E48" s="1"/>
      <c r="F48" s="1"/>
      <c r="G48" s="1"/>
      <c r="H48" s="1"/>
      <c r="I48" s="1"/>
      <c r="J48" s="1"/>
    </row>
    <row r="49" spans="2:10" x14ac:dyDescent="0.25">
      <c r="B49" s="1"/>
      <c r="C49" s="1"/>
      <c r="D49" s="1"/>
      <c r="E49" s="1"/>
      <c r="F49" s="1"/>
      <c r="G49" s="1"/>
      <c r="H49" s="1"/>
      <c r="I49" s="1"/>
      <c r="J49" s="1"/>
    </row>
    <row r="50" spans="2:10" x14ac:dyDescent="0.25">
      <c r="B50" s="1"/>
      <c r="C50" s="1"/>
      <c r="D50" s="1"/>
      <c r="E50" s="1"/>
      <c r="F50" s="1"/>
      <c r="G50" s="1"/>
      <c r="H50" s="1"/>
      <c r="I50" s="1"/>
      <c r="J50" s="1"/>
    </row>
  </sheetData>
  <mergeCells count="12">
    <mergeCell ref="C4:I5"/>
    <mergeCell ref="D37:I37"/>
    <mergeCell ref="D39:I39"/>
    <mergeCell ref="C42:I42"/>
    <mergeCell ref="D31:F31"/>
    <mergeCell ref="D33:F33"/>
    <mergeCell ref="E35:I35"/>
    <mergeCell ref="C6:I6"/>
    <mergeCell ref="C11:I11"/>
    <mergeCell ref="C12:I12"/>
    <mergeCell ref="C14:I14"/>
    <mergeCell ref="D16:I16"/>
  </mergeCells>
  <conditionalFormatting sqref="E35 E36:H36">
    <cfRule type="cellIs" dxfId="6" priority="1" operator="equal">
      <formula>"Solicitantul nu se incadreaza in categoria intreprinderilor in dificultate"</formula>
    </cfRule>
    <cfRule type="cellIs" dxfId="5"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65"/>
  <sheetViews>
    <sheetView zoomScale="76" zoomScaleNormal="76" workbookViewId="0">
      <selection activeCell="O18" sqref="O18"/>
    </sheetView>
  </sheetViews>
  <sheetFormatPr defaultColWidth="8.85546875" defaultRowHeight="14.25" x14ac:dyDescent="0.2"/>
  <cols>
    <col min="1" max="1" width="8.85546875" style="336"/>
    <col min="2" max="2" width="4.28515625" style="336" customWidth="1"/>
    <col min="3" max="3" width="5.140625" style="336" customWidth="1"/>
    <col min="4" max="4" width="43" style="336" customWidth="1"/>
    <col min="5" max="5" width="7.7109375" style="336" customWidth="1"/>
    <col min="6" max="6" width="9" style="336" customWidth="1"/>
    <col min="7" max="7" width="20.28515625" style="336" customWidth="1"/>
    <col min="8" max="8" width="17.85546875" style="336" customWidth="1"/>
    <col min="9" max="9" width="4.28515625" style="336" customWidth="1"/>
    <col min="10" max="10" width="4.140625" style="336" customWidth="1"/>
    <col min="11" max="16384" width="8.85546875" style="336"/>
  </cols>
  <sheetData>
    <row r="2" spans="2:10" ht="15" thickBot="1" x14ac:dyDescent="0.25">
      <c r="B2" s="333"/>
      <c r="C2" s="333"/>
      <c r="D2" s="333"/>
      <c r="E2" s="333"/>
      <c r="F2" s="333"/>
      <c r="G2" s="333"/>
      <c r="H2" s="333"/>
      <c r="I2" s="333"/>
      <c r="J2" s="333"/>
    </row>
    <row r="3" spans="2:10" ht="43.15" customHeight="1" thickBot="1" x14ac:dyDescent="0.25">
      <c r="B3" s="333"/>
      <c r="C3" s="451" t="s">
        <v>669</v>
      </c>
      <c r="D3" s="452"/>
      <c r="E3" s="452"/>
      <c r="F3" s="452"/>
      <c r="G3" s="452"/>
      <c r="H3" s="452"/>
      <c r="I3" s="453"/>
      <c r="J3" s="333"/>
    </row>
    <row r="4" spans="2:10" ht="16.5" customHeight="1" x14ac:dyDescent="0.2">
      <c r="B4" s="333"/>
      <c r="C4" s="333"/>
      <c r="D4" s="333"/>
      <c r="E4" s="333"/>
      <c r="F4" s="333"/>
      <c r="G4" s="333"/>
      <c r="H4" s="333"/>
      <c r="I4" s="333"/>
      <c r="J4" s="333"/>
    </row>
    <row r="5" spans="2:10" ht="16.5" customHeight="1" x14ac:dyDescent="0.2"/>
    <row r="6" spans="2:10" ht="17.45" customHeight="1" x14ac:dyDescent="0.2">
      <c r="B6" s="333"/>
      <c r="C6" s="333"/>
      <c r="D6" s="333"/>
      <c r="E6" s="333"/>
      <c r="F6" s="333"/>
      <c r="G6" s="333"/>
      <c r="H6" s="333"/>
      <c r="I6" s="333"/>
      <c r="J6" s="333"/>
    </row>
    <row r="7" spans="2:10" ht="14.45" customHeight="1" x14ac:dyDescent="0.2">
      <c r="B7" s="333"/>
      <c r="C7" s="469" t="s">
        <v>0</v>
      </c>
      <c r="D7" s="469"/>
      <c r="E7" s="469"/>
      <c r="F7" s="469"/>
      <c r="G7" s="469"/>
      <c r="H7" s="469"/>
      <c r="I7" s="361"/>
      <c r="J7" s="333"/>
    </row>
    <row r="8" spans="2:10" ht="41.45" customHeight="1" x14ac:dyDescent="0.2">
      <c r="B8" s="333"/>
      <c r="C8" s="469" t="s">
        <v>670</v>
      </c>
      <c r="D8" s="469"/>
      <c r="E8" s="469"/>
      <c r="F8" s="469"/>
      <c r="G8" s="469"/>
      <c r="H8" s="469"/>
      <c r="I8" s="361"/>
      <c r="J8" s="333"/>
    </row>
    <row r="9" spans="2:10" ht="10.15" customHeight="1" x14ac:dyDescent="0.2">
      <c r="B9" s="333"/>
      <c r="C9" s="362"/>
      <c r="D9" s="362"/>
      <c r="E9" s="362"/>
      <c r="F9" s="362"/>
      <c r="G9" s="362"/>
      <c r="H9" s="362"/>
      <c r="I9" s="362"/>
      <c r="J9" s="333"/>
    </row>
    <row r="10" spans="2:10" ht="24.6" customHeight="1" x14ac:dyDescent="0.2">
      <c r="B10" s="333"/>
      <c r="C10" s="470" t="s">
        <v>671</v>
      </c>
      <c r="D10" s="470"/>
      <c r="E10" s="470"/>
      <c r="F10" s="470"/>
      <c r="G10" s="470"/>
      <c r="H10" s="470"/>
      <c r="I10" s="470"/>
      <c r="J10" s="333"/>
    </row>
    <row r="11" spans="2:10" ht="16.149999999999999" customHeight="1" x14ac:dyDescent="0.2">
      <c r="B11" s="333"/>
      <c r="C11" s="333"/>
      <c r="D11" s="333"/>
      <c r="E11" s="333"/>
      <c r="F11" s="333"/>
      <c r="G11" s="333"/>
      <c r="H11" s="333"/>
      <c r="I11" s="333"/>
      <c r="J11" s="333"/>
    </row>
    <row r="12" spans="2:10" ht="16.149999999999999" customHeight="1" x14ac:dyDescent="0.2"/>
    <row r="13" spans="2:10" ht="18.600000000000001" customHeight="1" x14ac:dyDescent="0.2">
      <c r="B13" s="333"/>
      <c r="C13" s="333"/>
      <c r="D13" s="333"/>
      <c r="E13" s="333"/>
      <c r="F13" s="333"/>
      <c r="G13" s="333"/>
      <c r="H13" s="333"/>
      <c r="I13" s="333"/>
      <c r="J13" s="333"/>
    </row>
    <row r="14" spans="2:10" ht="70.900000000000006" customHeight="1" x14ac:dyDescent="0.2">
      <c r="B14" s="333"/>
      <c r="C14" s="363" t="s">
        <v>2</v>
      </c>
      <c r="D14" s="471" t="s">
        <v>672</v>
      </c>
      <c r="E14" s="471"/>
      <c r="F14" s="471"/>
      <c r="G14" s="471"/>
      <c r="H14" s="471"/>
      <c r="I14" s="364"/>
      <c r="J14" s="333"/>
    </row>
    <row r="15" spans="2:10" ht="14.45" customHeight="1" x14ac:dyDescent="0.2">
      <c r="B15" s="333"/>
      <c r="C15" s="365"/>
      <c r="D15" s="366"/>
      <c r="E15" s="366"/>
      <c r="F15" s="366"/>
      <c r="G15" s="366"/>
      <c r="H15" s="366"/>
      <c r="I15" s="367"/>
      <c r="J15" s="333"/>
    </row>
    <row r="16" spans="2:10" ht="14.45" customHeight="1" x14ac:dyDescent="0.2">
      <c r="B16" s="333"/>
      <c r="C16" s="368" t="s">
        <v>673</v>
      </c>
      <c r="D16" s="472" t="s">
        <v>674</v>
      </c>
      <c r="E16" s="472"/>
      <c r="F16" s="472"/>
      <c r="G16" s="472"/>
      <c r="H16" s="472"/>
      <c r="I16" s="369"/>
      <c r="J16" s="333"/>
    </row>
    <row r="17" spans="2:10" ht="18.600000000000001" customHeight="1" x14ac:dyDescent="0.2">
      <c r="B17" s="333"/>
      <c r="C17" s="368"/>
      <c r="D17" s="468" t="s">
        <v>675</v>
      </c>
      <c r="E17" s="468"/>
      <c r="F17" s="468"/>
      <c r="G17" s="468"/>
      <c r="H17" s="370">
        <f>'2-Bilant_Societati'!I144+'2-Bilant_Societati'!I145</f>
        <v>0</v>
      </c>
      <c r="I17" s="371"/>
      <c r="J17" s="333"/>
    </row>
    <row r="18" spans="2:10" ht="18.600000000000001" customHeight="1" x14ac:dyDescent="0.2">
      <c r="B18" s="333"/>
      <c r="C18" s="368"/>
      <c r="D18" s="468" t="s">
        <v>676</v>
      </c>
      <c r="E18" s="468"/>
      <c r="F18" s="468"/>
      <c r="G18" s="468"/>
      <c r="H18" s="370">
        <f>'2-Bilant_Societati'!I147+'2-Bilant_Societati'!I148</f>
        <v>0</v>
      </c>
      <c r="I18" s="371"/>
      <c r="J18" s="333"/>
    </row>
    <row r="19" spans="2:10" ht="14.45" customHeight="1" x14ac:dyDescent="0.2">
      <c r="B19" s="333"/>
      <c r="C19" s="368"/>
      <c r="D19" s="473" t="s">
        <v>677</v>
      </c>
      <c r="E19" s="473"/>
      <c r="F19" s="473"/>
      <c r="G19" s="473"/>
      <c r="H19" s="372">
        <f>H17+H18</f>
        <v>0</v>
      </c>
      <c r="I19" s="373"/>
      <c r="J19" s="333"/>
    </row>
    <row r="20" spans="2:10" ht="7.9" customHeight="1" thickBot="1" x14ac:dyDescent="0.25">
      <c r="B20" s="333"/>
      <c r="C20" s="368"/>
      <c r="D20" s="374"/>
      <c r="E20" s="374"/>
      <c r="F20" s="374"/>
      <c r="G20" s="374"/>
      <c r="H20" s="375"/>
      <c r="I20" s="376"/>
      <c r="J20" s="333"/>
    </row>
    <row r="21" spans="2:10" ht="30" customHeight="1" thickTop="1" thickBot="1" x14ac:dyDescent="0.25">
      <c r="B21" s="333"/>
      <c r="C21" s="368"/>
      <c r="D21" s="474" t="str">
        <f>IF(H19&gt;0,"Solicitantul nu se incadreaza in categoria intreprinderilor in dificultate","Se trece la pasul ii)")</f>
        <v>Se trece la pasul ii)</v>
      </c>
      <c r="E21" s="475"/>
      <c r="F21" s="475"/>
      <c r="G21" s="475"/>
      <c r="H21" s="476"/>
      <c r="I21" s="377"/>
      <c r="J21" s="333"/>
    </row>
    <row r="22" spans="2:10" ht="8.4499999999999993" customHeight="1" thickTop="1" x14ac:dyDescent="0.2">
      <c r="B22" s="333"/>
      <c r="C22" s="368"/>
      <c r="D22" s="378"/>
      <c r="E22" s="379"/>
      <c r="F22" s="379"/>
      <c r="G22" s="379"/>
      <c r="H22" s="379"/>
      <c r="I22" s="380"/>
      <c r="J22" s="333"/>
    </row>
    <row r="23" spans="2:10" ht="25.15" customHeight="1" x14ac:dyDescent="0.2">
      <c r="B23" s="333"/>
      <c r="C23" s="368" t="s">
        <v>678</v>
      </c>
      <c r="D23" s="477" t="s">
        <v>679</v>
      </c>
      <c r="E23" s="477"/>
      <c r="F23" s="477"/>
      <c r="G23" s="477"/>
      <c r="H23" s="477"/>
      <c r="I23" s="381"/>
      <c r="J23" s="333"/>
    </row>
    <row r="24" spans="2:10" ht="10.9" customHeight="1" x14ac:dyDescent="0.2">
      <c r="B24" s="333"/>
      <c r="C24" s="368"/>
      <c r="D24" s="382"/>
      <c r="E24" s="382"/>
      <c r="F24" s="382"/>
      <c r="G24" s="382"/>
      <c r="H24" s="382"/>
      <c r="I24" s="381"/>
      <c r="J24" s="333"/>
    </row>
    <row r="25" spans="2:10" ht="14.45" customHeight="1" x14ac:dyDescent="0.2">
      <c r="B25" s="333"/>
      <c r="C25" s="368"/>
      <c r="D25" s="468" t="s">
        <v>680</v>
      </c>
      <c r="E25" s="468"/>
      <c r="F25" s="468"/>
      <c r="G25" s="468"/>
      <c r="H25" s="370" t="str">
        <f>IF($H$19&lt;0,'2-Bilant_Societati'!I128,"NA")</f>
        <v>NA</v>
      </c>
      <c r="I25" s="371"/>
      <c r="J25" s="333"/>
    </row>
    <row r="26" spans="2:10" ht="14.45" customHeight="1" x14ac:dyDescent="0.2">
      <c r="B26" s="333"/>
      <c r="C26" s="368"/>
      <c r="D26" s="481" t="s">
        <v>681</v>
      </c>
      <c r="E26" s="482"/>
      <c r="F26" s="482"/>
      <c r="G26" s="483"/>
      <c r="H26" s="370" t="str">
        <f>IF($H$19&lt;0,'2-Bilant_Societati'!I130,"NA")</f>
        <v>NA</v>
      </c>
      <c r="I26" s="371"/>
      <c r="J26" s="333"/>
    </row>
    <row r="27" spans="2:10" ht="14.45" customHeight="1" x14ac:dyDescent="0.2">
      <c r="B27" s="333"/>
      <c r="C27" s="368"/>
      <c r="D27" s="468" t="s">
        <v>682</v>
      </c>
      <c r="E27" s="468"/>
      <c r="F27" s="468"/>
      <c r="G27" s="468"/>
      <c r="H27" s="370" t="str">
        <f>IF($H$19&lt;0,'2-Bilant_Societati'!I132,"NA")</f>
        <v>NA</v>
      </c>
      <c r="I27" s="371"/>
      <c r="J27" s="333"/>
    </row>
    <row r="28" spans="2:10" ht="15" customHeight="1" x14ac:dyDescent="0.2">
      <c r="B28" s="333"/>
      <c r="C28" s="368"/>
      <c r="D28" s="468" t="s">
        <v>683</v>
      </c>
      <c r="E28" s="468"/>
      <c r="F28" s="468"/>
      <c r="G28" s="468"/>
      <c r="H28" s="370" t="str">
        <f>IF($H$19&lt;0,'2-Bilant_Societati'!I138,"NA")</f>
        <v>NA</v>
      </c>
      <c r="I28" s="371"/>
      <c r="J28" s="333"/>
    </row>
    <row r="29" spans="2:10" ht="9.6" customHeight="1" thickBot="1" x14ac:dyDescent="0.25">
      <c r="B29" s="333"/>
      <c r="C29" s="368"/>
      <c r="D29" s="383"/>
      <c r="E29" s="383"/>
      <c r="F29" s="383"/>
      <c r="G29" s="383"/>
      <c r="H29" s="384"/>
      <c r="I29" s="371"/>
      <c r="J29" s="333"/>
    </row>
    <row r="30" spans="2:10" ht="29.45" customHeight="1" thickTop="1" thickBot="1" x14ac:dyDescent="0.25">
      <c r="B30" s="333"/>
      <c r="C30" s="368"/>
      <c r="D30" s="484" t="str">
        <f>IF(OR(H25="",H19+SUM(H27:H28)&gt;=0),"Nu exista pierdere de capital",H19+SUM(H27:H28))</f>
        <v>Nu exista pierdere de capital</v>
      </c>
      <c r="E30" s="485"/>
      <c r="F30" s="485"/>
      <c r="G30" s="485"/>
      <c r="H30" s="486"/>
      <c r="I30" s="385"/>
      <c r="J30" s="333"/>
    </row>
    <row r="31" spans="2:10" ht="9" customHeight="1" thickTop="1" x14ac:dyDescent="0.2">
      <c r="B31" s="333"/>
      <c r="C31" s="368"/>
      <c r="D31" s="386"/>
      <c r="E31" s="386"/>
      <c r="F31" s="386"/>
      <c r="G31" s="386"/>
      <c r="H31" s="387"/>
      <c r="I31" s="385"/>
      <c r="J31" s="333"/>
    </row>
    <row r="32" spans="2:10" ht="36.6" customHeight="1" x14ac:dyDescent="0.2">
      <c r="B32" s="333"/>
      <c r="C32" s="368" t="s">
        <v>684</v>
      </c>
      <c r="D32" s="472" t="s">
        <v>685</v>
      </c>
      <c r="E32" s="472"/>
      <c r="F32" s="472"/>
      <c r="G32" s="472"/>
      <c r="H32" s="472"/>
      <c r="I32" s="369"/>
      <c r="J32" s="333"/>
    </row>
    <row r="33" spans="2:10" ht="10.9" customHeight="1" thickBot="1" x14ac:dyDescent="0.25">
      <c r="B33" s="333"/>
      <c r="C33" s="368"/>
      <c r="D33" s="388"/>
      <c r="E33" s="388"/>
      <c r="F33" s="388"/>
      <c r="G33" s="388"/>
      <c r="H33" s="388"/>
      <c r="I33" s="369"/>
      <c r="J33" s="333"/>
    </row>
    <row r="34" spans="2:10" ht="31.9" customHeight="1" thickTop="1" thickBot="1" x14ac:dyDescent="0.25">
      <c r="B34" s="333"/>
      <c r="C34" s="389"/>
      <c r="D34" s="478" t="str">
        <f>CONCATENATE("Solicitantul ",IF(H19&gt;=0,"nu ",IF(D30="Nu exista pierdere de capital","nu ", IF(ABS(D30)&gt;(H25+H26)/2,"","nu "))),"se încadrează în categoria întreprinderilor în dificultate")</f>
        <v>Solicitantul nu se încadrează în categoria întreprinderilor în dificultate</v>
      </c>
      <c r="E34" s="479"/>
      <c r="F34" s="479"/>
      <c r="G34" s="479"/>
      <c r="H34" s="480"/>
      <c r="I34" s="377"/>
      <c r="J34" s="333"/>
    </row>
    <row r="35" spans="2:10" ht="9.6" customHeight="1" thickTop="1" x14ac:dyDescent="0.2">
      <c r="B35" s="333"/>
      <c r="C35" s="390"/>
      <c r="D35" s="391"/>
      <c r="E35" s="391"/>
      <c r="F35" s="391"/>
      <c r="G35" s="391"/>
      <c r="H35" s="391"/>
      <c r="I35" s="392"/>
      <c r="J35" s="333"/>
    </row>
    <row r="36" spans="2:10" ht="19.149999999999999" customHeight="1" x14ac:dyDescent="0.2">
      <c r="B36" s="333"/>
      <c r="C36" s="333"/>
      <c r="D36" s="333"/>
      <c r="E36" s="333"/>
      <c r="F36" s="333"/>
      <c r="G36" s="333"/>
      <c r="H36" s="333"/>
      <c r="I36" s="333"/>
      <c r="J36" s="333"/>
    </row>
    <row r="37" spans="2:10" ht="17.45" customHeight="1" x14ac:dyDescent="0.2"/>
    <row r="38" spans="2:10" ht="19.149999999999999" customHeight="1" x14ac:dyDescent="0.2">
      <c r="B38" s="333"/>
      <c r="C38" s="333"/>
      <c r="D38" s="333"/>
      <c r="E38" s="333"/>
      <c r="F38" s="333"/>
      <c r="G38" s="333"/>
      <c r="H38" s="333"/>
      <c r="I38" s="333"/>
      <c r="J38" s="333"/>
    </row>
    <row r="39" spans="2:10" ht="40.9" customHeight="1" x14ac:dyDescent="0.2">
      <c r="B39" s="333"/>
      <c r="C39" s="363" t="s">
        <v>4</v>
      </c>
      <c r="D39" s="471" t="s">
        <v>5</v>
      </c>
      <c r="E39" s="471"/>
      <c r="F39" s="471"/>
      <c r="G39" s="471"/>
      <c r="H39" s="471"/>
      <c r="I39" s="364"/>
      <c r="J39" s="333"/>
    </row>
    <row r="40" spans="2:10" ht="16.149999999999999" customHeight="1" x14ac:dyDescent="0.2">
      <c r="B40" s="333"/>
      <c r="C40" s="333"/>
      <c r="D40" s="333"/>
      <c r="E40" s="333"/>
      <c r="F40" s="333"/>
      <c r="G40" s="333"/>
      <c r="H40" s="333"/>
      <c r="I40" s="333"/>
      <c r="J40" s="333"/>
    </row>
    <row r="41" spans="2:10" ht="13.9" customHeight="1" x14ac:dyDescent="0.2"/>
    <row r="42" spans="2:10" ht="13.9" customHeight="1" x14ac:dyDescent="0.2">
      <c r="B42" s="333"/>
      <c r="C42" s="333"/>
      <c r="D42" s="333"/>
      <c r="E42" s="333"/>
      <c r="F42" s="333"/>
      <c r="G42" s="333"/>
      <c r="H42" s="333"/>
      <c r="I42" s="333"/>
      <c r="J42" s="333"/>
    </row>
    <row r="43" spans="2:10" ht="42" customHeight="1" x14ac:dyDescent="0.2">
      <c r="B43" s="333"/>
      <c r="C43" s="363" t="s">
        <v>6</v>
      </c>
      <c r="D43" s="471" t="s">
        <v>7</v>
      </c>
      <c r="E43" s="471"/>
      <c r="F43" s="471"/>
      <c r="G43" s="471"/>
      <c r="H43" s="471"/>
      <c r="I43" s="364"/>
      <c r="J43" s="333"/>
    </row>
    <row r="44" spans="2:10" ht="13.9" customHeight="1" x14ac:dyDescent="0.2">
      <c r="B44" s="333"/>
      <c r="C44" s="333"/>
      <c r="D44" s="333"/>
      <c r="E44" s="333"/>
      <c r="F44" s="333"/>
      <c r="G44" s="333"/>
      <c r="H44" s="333"/>
      <c r="I44" s="333"/>
      <c r="J44" s="333"/>
    </row>
    <row r="45" spans="2:10" ht="13.15" customHeight="1" x14ac:dyDescent="0.2"/>
    <row r="46" spans="2:10" ht="15" customHeight="1" x14ac:dyDescent="0.2">
      <c r="B46" s="333"/>
      <c r="C46" s="333"/>
      <c r="D46" s="333"/>
      <c r="E46" s="333"/>
      <c r="F46" s="333"/>
      <c r="G46" s="333"/>
      <c r="H46" s="333"/>
      <c r="I46" s="333"/>
      <c r="J46" s="333"/>
    </row>
    <row r="47" spans="2:10" ht="51" customHeight="1" x14ac:dyDescent="0.2">
      <c r="B47" s="333"/>
      <c r="C47" s="363" t="s">
        <v>686</v>
      </c>
      <c r="D47" s="471" t="s">
        <v>79</v>
      </c>
      <c r="E47" s="471"/>
      <c r="F47" s="471"/>
      <c r="G47" s="471"/>
      <c r="H47" s="471"/>
      <c r="I47" s="364"/>
      <c r="J47" s="333"/>
    </row>
    <row r="48" spans="2:10" x14ac:dyDescent="0.2">
      <c r="B48" s="333"/>
      <c r="C48" s="393"/>
      <c r="D48" s="366"/>
      <c r="E48" s="366"/>
      <c r="F48" s="366"/>
      <c r="G48" s="394" t="s">
        <v>77</v>
      </c>
      <c r="H48" s="394" t="s">
        <v>13</v>
      </c>
      <c r="I48" s="395"/>
      <c r="J48" s="333"/>
    </row>
    <row r="49" spans="2:10" x14ac:dyDescent="0.2">
      <c r="B49" s="333"/>
      <c r="C49" s="396" t="s">
        <v>85</v>
      </c>
      <c r="D49" s="397" t="s">
        <v>86</v>
      </c>
      <c r="E49" s="398"/>
      <c r="F49" s="399"/>
      <c r="G49" s="400">
        <f>IF('2-Bilant_Societati'!$N$5=2,'2-Bilant_Societati'!G152,"NA")</f>
        <v>0</v>
      </c>
      <c r="H49" s="400">
        <f>IF('2-Bilant_Societati'!$N$5=2,'2-Bilant_Societati'!I152,"NA")</f>
        <v>0</v>
      </c>
      <c r="I49" s="401"/>
      <c r="J49" s="333"/>
    </row>
    <row r="50" spans="2:10" x14ac:dyDescent="0.2">
      <c r="B50" s="333"/>
      <c r="C50" s="402" t="s">
        <v>80</v>
      </c>
      <c r="D50" s="398" t="s">
        <v>87</v>
      </c>
      <c r="E50" s="398"/>
      <c r="F50" s="399"/>
      <c r="G50" s="400">
        <f>IF('2-Bilant_Societati'!$N$5=2,'2-Bilant_Societati'!G84,"NA")</f>
        <v>0</v>
      </c>
      <c r="H50" s="400">
        <f>IF('2-Bilant_Societati'!$N$5=2,'2-Bilant_Societati'!I84,"NA")</f>
        <v>0</v>
      </c>
      <c r="I50" s="401"/>
      <c r="J50" s="333"/>
    </row>
    <row r="51" spans="2:10" x14ac:dyDescent="0.2">
      <c r="B51" s="333"/>
      <c r="C51" s="402" t="s">
        <v>83</v>
      </c>
      <c r="D51" s="398" t="s">
        <v>88</v>
      </c>
      <c r="E51" s="398"/>
      <c r="F51" s="399"/>
      <c r="G51" s="400">
        <f>IF('2-Bilant_Societati'!$N$5=2,'2-Bilant_Societati'!G99,"NA")</f>
        <v>0</v>
      </c>
      <c r="H51" s="400">
        <f>IF('2-Bilant_Societati'!$N$5=2,'2-Bilant_Societati'!I99,"NA")</f>
        <v>0</v>
      </c>
      <c r="I51" s="401"/>
      <c r="J51" s="333"/>
    </row>
    <row r="52" spans="2:10" x14ac:dyDescent="0.2">
      <c r="B52" s="333"/>
      <c r="C52" s="396" t="s">
        <v>89</v>
      </c>
      <c r="D52" s="397" t="s">
        <v>90</v>
      </c>
      <c r="E52" s="398"/>
      <c r="F52" s="399"/>
      <c r="G52" s="403">
        <f>SUM(G50:G51)</f>
        <v>0</v>
      </c>
      <c r="H52" s="403">
        <f>SUM(H50:H51)</f>
        <v>0</v>
      </c>
      <c r="I52" s="404"/>
      <c r="J52" s="333"/>
    </row>
    <row r="53" spans="2:10" x14ac:dyDescent="0.2">
      <c r="B53" s="333"/>
      <c r="C53" s="402" t="s">
        <v>80</v>
      </c>
      <c r="D53" s="398" t="s">
        <v>117</v>
      </c>
      <c r="E53" s="398"/>
      <c r="F53" s="399"/>
      <c r="G53" s="400">
        <f>IF('2-Bilant_Societati'!$N$5=2,'2-Bilant_Societati'!G147+'2-Bilant_Societati'!G148,"NA")</f>
        <v>0</v>
      </c>
      <c r="H53" s="400">
        <f>IF('2-Bilant_Societati'!$N$5=2,'2-Bilant_Societati'!I147+'2-Bilant_Societati'!I148,"NA")</f>
        <v>0</v>
      </c>
      <c r="I53" s="401"/>
      <c r="J53" s="333"/>
    </row>
    <row r="54" spans="2:10" x14ac:dyDescent="0.2">
      <c r="B54" s="333"/>
      <c r="C54" s="402" t="s">
        <v>83</v>
      </c>
      <c r="D54" s="398" t="s">
        <v>118</v>
      </c>
      <c r="E54" s="398"/>
      <c r="F54" s="399"/>
      <c r="G54" s="400">
        <f>IF('2-Bilant_Societati'!$N$5=2,'2-Bilant_Societati'!G231+'2-Bilant_Societati'!G232+'2-Bilant_Societati'!G233,"NA")</f>
        <v>0</v>
      </c>
      <c r="H54" s="400">
        <f>IF('2-Bilant_Societati'!$N$5=2,'2-Bilant_Societati'!I231+'2-Bilant_Societati'!I232+'2-Bilant_Societati'!I233,"NA")</f>
        <v>0</v>
      </c>
      <c r="I54" s="401"/>
      <c r="J54" s="333"/>
    </row>
    <row r="55" spans="2:10" x14ac:dyDescent="0.2">
      <c r="B55" s="333"/>
      <c r="C55" s="402" t="s">
        <v>84</v>
      </c>
      <c r="D55" s="398" t="s">
        <v>115</v>
      </c>
      <c r="E55" s="398"/>
      <c r="F55" s="399"/>
      <c r="G55" s="400">
        <f>IF('2-Bilant_Societati'!$N$5=2,'2-Bilant_Societati'!G217,"NA")</f>
        <v>0</v>
      </c>
      <c r="H55" s="400">
        <f>IF('2-Bilant_Societati'!$N$5=2,'2-Bilant_Societati'!I217,"NA")</f>
        <v>0</v>
      </c>
      <c r="I55" s="401"/>
      <c r="J55" s="333"/>
    </row>
    <row r="56" spans="2:10" x14ac:dyDescent="0.2">
      <c r="B56" s="333"/>
      <c r="C56" s="402" t="s">
        <v>122</v>
      </c>
      <c r="D56" s="398" t="s">
        <v>119</v>
      </c>
      <c r="E56" s="398"/>
      <c r="F56" s="399"/>
      <c r="G56" s="400">
        <f>IF('2-Bilant_Societati'!$N$5=2,'2-Bilant_Societati'!G186,"NA")</f>
        <v>0</v>
      </c>
      <c r="H56" s="400">
        <f>IF('2-Bilant_Societati'!$N$5=2,'2-Bilant_Societati'!I186,"NA")</f>
        <v>0</v>
      </c>
      <c r="I56" s="401"/>
      <c r="J56" s="333"/>
    </row>
    <row r="57" spans="2:10" x14ac:dyDescent="0.2">
      <c r="B57" s="333"/>
      <c r="C57" s="396" t="s">
        <v>120</v>
      </c>
      <c r="D57" s="397" t="s">
        <v>121</v>
      </c>
      <c r="E57" s="398"/>
      <c r="F57" s="399"/>
      <c r="G57" s="405" t="str">
        <f>IF(SUM(G53:G56)&gt;0,SUM(G53:G56),"NA")</f>
        <v>NA</v>
      </c>
      <c r="H57" s="405" t="str">
        <f>IF(SUM(H53:H56)&gt;0,SUM(H53:H56),"NA")</f>
        <v>NA</v>
      </c>
      <c r="I57" s="406"/>
      <c r="J57" s="333"/>
    </row>
    <row r="58" spans="2:10" x14ac:dyDescent="0.2">
      <c r="B58" s="333"/>
      <c r="C58" s="407"/>
      <c r="D58" s="399"/>
      <c r="E58" s="399"/>
      <c r="F58" s="399"/>
      <c r="G58" s="399"/>
      <c r="H58" s="408"/>
      <c r="I58" s="409"/>
      <c r="J58" s="333"/>
    </row>
    <row r="59" spans="2:10" ht="22.9" customHeight="1" x14ac:dyDescent="0.2">
      <c r="B59" s="333"/>
      <c r="C59" s="407"/>
      <c r="D59" s="487" t="s">
        <v>123</v>
      </c>
      <c r="E59" s="487"/>
      <c r="F59" s="399"/>
      <c r="G59" s="410">
        <f>IFERROR(G52/G49,7.5)</f>
        <v>7.5</v>
      </c>
      <c r="H59" s="410">
        <f>IFERROR(H52/H49,7.5)</f>
        <v>7.5</v>
      </c>
      <c r="I59" s="411"/>
      <c r="J59" s="333"/>
    </row>
    <row r="60" spans="2:10" x14ac:dyDescent="0.2">
      <c r="B60" s="333"/>
      <c r="C60" s="407"/>
      <c r="D60" s="374"/>
      <c r="E60" s="374"/>
      <c r="F60" s="399"/>
      <c r="G60" s="412"/>
      <c r="H60" s="413"/>
      <c r="I60" s="376"/>
      <c r="J60" s="333"/>
    </row>
    <row r="61" spans="2:10" ht="26.45" customHeight="1" x14ac:dyDescent="0.2">
      <c r="B61" s="333"/>
      <c r="C61" s="407"/>
      <c r="D61" s="488" t="s">
        <v>124</v>
      </c>
      <c r="E61" s="488"/>
      <c r="F61" s="399"/>
      <c r="G61" s="414">
        <f>IFERROR(IF(G55&gt;0,G57/G55,IF(G57&gt;0,1,"")),"")</f>
        <v>1</v>
      </c>
      <c r="H61" s="414">
        <f>IFERROR(IF(H55&gt;0,H57/H55,IF(H57&gt;0,1,"")),"")</f>
        <v>1</v>
      </c>
      <c r="I61" s="415"/>
      <c r="J61" s="333"/>
    </row>
    <row r="62" spans="2:10" ht="15" thickBot="1" x14ac:dyDescent="0.25">
      <c r="B62" s="333"/>
      <c r="C62" s="407"/>
      <c r="D62" s="416"/>
      <c r="E62" s="416"/>
      <c r="F62" s="416"/>
      <c r="G62" s="416"/>
      <c r="H62" s="416"/>
      <c r="I62" s="417"/>
      <c r="J62" s="333"/>
    </row>
    <row r="63" spans="2:10" ht="36.75" customHeight="1" thickTop="1" thickBot="1" x14ac:dyDescent="0.25">
      <c r="B63" s="333"/>
      <c r="C63" s="418"/>
      <c r="D63" s="478" t="str">
        <f>IF('2-Bilant_Societati'!N5=1,"Nu se aplica",CONCATENATE("Solicitantul ",IF(AND(G59&lt;=7.5,H59&lt;=7.5,G61&gt;=1,H61&gt;=1),"nu ",""),"se încadrează în categoria întreprinderilor în dificultate"))</f>
        <v>Solicitantul nu se încadrează în categoria întreprinderilor în dificultate</v>
      </c>
      <c r="E63" s="479"/>
      <c r="F63" s="479"/>
      <c r="G63" s="479"/>
      <c r="H63" s="480"/>
      <c r="I63" s="377"/>
      <c r="J63" s="333"/>
    </row>
    <row r="64" spans="2:10" ht="15" thickTop="1" x14ac:dyDescent="0.2">
      <c r="B64" s="333"/>
      <c r="C64" s="419"/>
      <c r="D64" s="420"/>
      <c r="E64" s="420"/>
      <c r="F64" s="420"/>
      <c r="G64" s="420"/>
      <c r="H64" s="420"/>
      <c r="I64" s="421"/>
      <c r="J64" s="333"/>
    </row>
    <row r="65" spans="2:10" ht="15.6" customHeight="1" x14ac:dyDescent="0.2">
      <c r="B65" s="333"/>
      <c r="C65" s="333"/>
      <c r="D65" s="333"/>
      <c r="E65" s="333"/>
      <c r="F65" s="333"/>
      <c r="G65" s="333"/>
      <c r="H65" s="333"/>
      <c r="I65" s="333"/>
      <c r="J65" s="333"/>
    </row>
  </sheetData>
  <mergeCells count="24">
    <mergeCell ref="D63:H63"/>
    <mergeCell ref="D26:G26"/>
    <mergeCell ref="D27:G27"/>
    <mergeCell ref="D28:G28"/>
    <mergeCell ref="D30:H30"/>
    <mergeCell ref="D32:H32"/>
    <mergeCell ref="D34:H34"/>
    <mergeCell ref="D39:H39"/>
    <mergeCell ref="D43:H43"/>
    <mergeCell ref="D47:H47"/>
    <mergeCell ref="D59:E59"/>
    <mergeCell ref="D61:E61"/>
    <mergeCell ref="D25:G25"/>
    <mergeCell ref="C3:I3"/>
    <mergeCell ref="C7:H7"/>
    <mergeCell ref="C8:H8"/>
    <mergeCell ref="C10:I10"/>
    <mergeCell ref="D14:H14"/>
    <mergeCell ref="D16:H16"/>
    <mergeCell ref="D17:G17"/>
    <mergeCell ref="D18:G18"/>
    <mergeCell ref="D19:G19"/>
    <mergeCell ref="D21:H21"/>
    <mergeCell ref="D23:H23"/>
  </mergeCells>
  <conditionalFormatting sqref="I34 E35:I35">
    <cfRule type="cellIs" dxfId="4" priority="1" operator="equal">
      <formula>"Solicitantul nu se incadreaza in categoria intreprinderilor in dificultate"</formula>
    </cfRule>
    <cfRule type="cellIs" dxfId="3"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X80"/>
  <sheetViews>
    <sheetView zoomScale="70" zoomScaleNormal="70" workbookViewId="0">
      <selection activeCell="F18" sqref="F18"/>
    </sheetView>
  </sheetViews>
  <sheetFormatPr defaultColWidth="8.85546875" defaultRowHeight="16.5" x14ac:dyDescent="0.3"/>
  <cols>
    <col min="1" max="2" width="5.5703125" style="79" customWidth="1"/>
    <col min="3" max="3" width="5.85546875" style="79" customWidth="1"/>
    <col min="4" max="4" width="40.7109375" style="79" customWidth="1"/>
    <col min="5" max="5" width="17" style="79" customWidth="1"/>
    <col min="6" max="6" width="15.28515625" style="79" customWidth="1"/>
    <col min="7" max="7" width="16.7109375" style="79" customWidth="1"/>
    <col min="8" max="8" width="15.5703125" style="79" customWidth="1"/>
    <col min="9" max="9" width="15.42578125" style="79" customWidth="1"/>
    <col min="10" max="10" width="16.42578125" style="79" customWidth="1"/>
    <col min="11" max="11" width="15.28515625" style="79" customWidth="1"/>
    <col min="12" max="12" width="16.42578125" style="79" customWidth="1"/>
    <col min="13" max="13" width="28.5703125" style="79" customWidth="1"/>
    <col min="14" max="14" width="16.42578125" style="287" customWidth="1"/>
    <col min="15" max="16" width="6.7109375" style="79" customWidth="1"/>
    <col min="17" max="17" width="5.85546875" style="79" customWidth="1"/>
    <col min="18" max="18" width="16.42578125" style="79" customWidth="1"/>
    <col min="19" max="19" width="18.28515625" style="79" customWidth="1"/>
    <col min="20" max="20" width="16.28515625" style="79" customWidth="1"/>
    <col min="21" max="21" width="17.140625" style="79" customWidth="1"/>
    <col min="22" max="22" width="16.140625" style="79" customWidth="1"/>
    <col min="23" max="23" width="8.85546875" style="79"/>
    <col min="24" max="24" width="5.28515625" style="79" customWidth="1"/>
    <col min="25" max="16384" width="8.85546875" style="79"/>
  </cols>
  <sheetData>
    <row r="2" spans="2:24" ht="8.4499999999999993" customHeight="1" x14ac:dyDescent="0.3">
      <c r="B2" s="7"/>
      <c r="C2" s="7"/>
      <c r="D2" s="7"/>
      <c r="E2" s="7"/>
      <c r="F2" s="7"/>
      <c r="G2" s="7"/>
      <c r="H2" s="7"/>
      <c r="I2" s="7"/>
      <c r="J2" s="7"/>
      <c r="K2" s="7"/>
      <c r="L2" s="7"/>
      <c r="M2" s="7"/>
      <c r="N2" s="280"/>
      <c r="O2" s="7"/>
    </row>
    <row r="3" spans="2:24" ht="8.4499999999999993" customHeight="1" thickBot="1" x14ac:dyDescent="0.35">
      <c r="B3" s="7"/>
      <c r="C3" s="7"/>
      <c r="D3" s="7"/>
      <c r="E3" s="7"/>
      <c r="F3" s="7"/>
      <c r="G3" s="7"/>
      <c r="H3" s="7"/>
      <c r="I3" s="7"/>
      <c r="J3" s="7"/>
      <c r="K3" s="7"/>
      <c r="L3" s="7"/>
      <c r="M3" s="7"/>
      <c r="N3" s="280"/>
      <c r="O3" s="7"/>
    </row>
    <row r="4" spans="2:24" ht="14.45" customHeight="1" x14ac:dyDescent="0.3">
      <c r="B4" s="7"/>
      <c r="C4" s="183" t="s">
        <v>277</v>
      </c>
      <c r="D4" s="184"/>
      <c r="E4" s="185"/>
      <c r="F4" s="185"/>
      <c r="G4" s="185"/>
      <c r="H4" s="185"/>
      <c r="I4" s="186"/>
      <c r="J4" s="15"/>
      <c r="K4" s="15"/>
      <c r="L4" s="15"/>
      <c r="M4" s="15"/>
      <c r="N4" s="281"/>
      <c r="O4" s="7"/>
    </row>
    <row r="5" spans="2:24" ht="14.45" customHeight="1" x14ac:dyDescent="0.3">
      <c r="B5" s="7"/>
      <c r="C5" s="455" t="s">
        <v>278</v>
      </c>
      <c r="D5" s="456"/>
      <c r="E5" s="456"/>
      <c r="F5" s="456"/>
      <c r="G5" s="456"/>
      <c r="H5" s="456"/>
      <c r="I5" s="457"/>
      <c r="J5" s="15"/>
      <c r="K5" s="15"/>
      <c r="L5" s="15"/>
      <c r="M5" s="15"/>
      <c r="N5" s="281"/>
      <c r="O5" s="7"/>
    </row>
    <row r="6" spans="2:24" ht="14.45" customHeight="1" x14ac:dyDescent="0.3">
      <c r="B6" s="7"/>
      <c r="C6" s="455"/>
      <c r="D6" s="456"/>
      <c r="E6" s="456"/>
      <c r="F6" s="456"/>
      <c r="G6" s="456"/>
      <c r="H6" s="456"/>
      <c r="I6" s="457"/>
      <c r="J6" s="15"/>
      <c r="K6" s="15"/>
      <c r="L6" s="15"/>
      <c r="M6" s="15"/>
      <c r="N6" s="281"/>
      <c r="O6" s="7"/>
    </row>
    <row r="7" spans="2:24" ht="26.25" customHeight="1" x14ac:dyDescent="0.3">
      <c r="B7" s="7"/>
      <c r="C7" s="455" t="s">
        <v>279</v>
      </c>
      <c r="D7" s="456"/>
      <c r="E7" s="456"/>
      <c r="F7" s="456"/>
      <c r="G7" s="456"/>
      <c r="H7" s="456"/>
      <c r="I7" s="457"/>
      <c r="J7" s="15"/>
      <c r="K7" s="15"/>
      <c r="L7" s="15"/>
      <c r="M7" s="15"/>
      <c r="N7" s="281"/>
      <c r="O7" s="7"/>
    </row>
    <row r="8" spans="2:24" ht="17.25" thickBot="1" x14ac:dyDescent="0.35">
      <c r="B8" s="7"/>
      <c r="C8" s="187" t="s">
        <v>694</v>
      </c>
      <c r="D8" s="188"/>
      <c r="E8" s="189"/>
      <c r="F8" s="189"/>
      <c r="G8" s="189"/>
      <c r="H8" s="189"/>
      <c r="I8" s="190"/>
      <c r="J8" s="7"/>
      <c r="K8" s="7"/>
      <c r="L8" s="7"/>
      <c r="M8" s="7"/>
      <c r="N8" s="280"/>
      <c r="O8" s="7"/>
    </row>
    <row r="9" spans="2:24" x14ac:dyDescent="0.3">
      <c r="B9" s="7"/>
      <c r="C9" s="7"/>
      <c r="D9" s="7"/>
      <c r="E9" s="7"/>
      <c r="F9" s="7"/>
      <c r="G9" s="7"/>
      <c r="H9" s="7"/>
      <c r="I9" s="7"/>
      <c r="J9" s="7"/>
      <c r="K9" s="7"/>
      <c r="L9" s="7"/>
      <c r="M9" s="7"/>
      <c r="N9" s="280"/>
      <c r="O9" s="7"/>
    </row>
    <row r="11" spans="2:24" x14ac:dyDescent="0.3">
      <c r="B11" s="7"/>
      <c r="C11" s="7"/>
      <c r="D11" s="7"/>
      <c r="E11" s="7"/>
      <c r="F11" s="7"/>
      <c r="G11" s="7"/>
      <c r="H11" s="7"/>
      <c r="I11" s="7"/>
      <c r="J11" s="7"/>
      <c r="K11" s="7"/>
      <c r="L11" s="7"/>
      <c r="M11" s="7"/>
      <c r="N11" s="280"/>
      <c r="O11" s="7"/>
      <c r="Q11" s="7"/>
      <c r="R11" s="7"/>
      <c r="S11" s="7"/>
      <c r="T11" s="7"/>
      <c r="U11" s="7"/>
      <c r="V11" s="7"/>
      <c r="W11" s="7"/>
      <c r="X11" s="7"/>
    </row>
    <row r="12" spans="2:24" ht="17.25" thickBot="1" x14ac:dyDescent="0.35">
      <c r="B12" s="7"/>
      <c r="C12" s="7"/>
      <c r="D12" s="7"/>
      <c r="E12" s="7"/>
      <c r="F12" s="7"/>
      <c r="G12" s="7"/>
      <c r="H12" s="7"/>
      <c r="I12" s="7"/>
      <c r="J12" s="7"/>
      <c r="K12" s="7"/>
      <c r="L12" s="7"/>
      <c r="M12" s="7"/>
      <c r="N12" s="280"/>
      <c r="O12" s="7"/>
      <c r="Q12" s="7"/>
      <c r="R12" s="7"/>
      <c r="S12" s="7"/>
      <c r="T12" s="7"/>
      <c r="U12" s="7"/>
      <c r="V12" s="7"/>
      <c r="W12" s="7"/>
      <c r="X12" s="7"/>
    </row>
    <row r="13" spans="2:24" ht="24" customHeight="1" x14ac:dyDescent="0.3">
      <c r="B13" s="7"/>
      <c r="C13" s="513" t="s">
        <v>148</v>
      </c>
      <c r="D13" s="515" t="s">
        <v>149</v>
      </c>
      <c r="E13" s="517" t="s">
        <v>150</v>
      </c>
      <c r="F13" s="517"/>
      <c r="G13" s="489" t="s">
        <v>151</v>
      </c>
      <c r="H13" s="517" t="s">
        <v>152</v>
      </c>
      <c r="I13" s="517"/>
      <c r="J13" s="489" t="s">
        <v>153</v>
      </c>
      <c r="K13" s="500" t="s">
        <v>133</v>
      </c>
      <c r="L13" s="489" t="s">
        <v>285</v>
      </c>
      <c r="M13" s="500" t="s">
        <v>286</v>
      </c>
      <c r="N13" s="502" t="s">
        <v>313</v>
      </c>
      <c r="O13" s="7"/>
      <c r="Q13" s="7"/>
      <c r="R13" s="494" t="s">
        <v>154</v>
      </c>
      <c r="S13" s="495"/>
      <c r="T13" s="495"/>
      <c r="U13" s="495"/>
      <c r="V13" s="495"/>
      <c r="W13" s="496"/>
      <c r="X13" s="7"/>
    </row>
    <row r="14" spans="2:24" ht="36.6" customHeight="1" thickBot="1" x14ac:dyDescent="0.35">
      <c r="B14" s="7"/>
      <c r="C14" s="514"/>
      <c r="D14" s="516"/>
      <c r="E14" s="153" t="s">
        <v>155</v>
      </c>
      <c r="F14" s="153" t="s">
        <v>156</v>
      </c>
      <c r="G14" s="490"/>
      <c r="H14" s="153" t="s">
        <v>155</v>
      </c>
      <c r="I14" s="153" t="s">
        <v>157</v>
      </c>
      <c r="J14" s="490"/>
      <c r="K14" s="501"/>
      <c r="L14" s="490"/>
      <c r="M14" s="501"/>
      <c r="N14" s="503"/>
      <c r="O14" s="7"/>
      <c r="Q14" s="7"/>
      <c r="R14" s="497"/>
      <c r="S14" s="498"/>
      <c r="T14" s="498"/>
      <c r="U14" s="498"/>
      <c r="V14" s="498"/>
      <c r="W14" s="499"/>
      <c r="X14" s="7"/>
    </row>
    <row r="15" spans="2:24" ht="24.75" customHeight="1" thickBot="1" x14ac:dyDescent="0.35">
      <c r="B15" s="7"/>
      <c r="C15" s="518" t="s">
        <v>283</v>
      </c>
      <c r="D15" s="519"/>
      <c r="E15" s="519"/>
      <c r="F15" s="519"/>
      <c r="G15" s="519"/>
      <c r="H15" s="519"/>
      <c r="I15" s="519"/>
      <c r="J15" s="519"/>
      <c r="K15" s="519"/>
      <c r="L15" s="519"/>
      <c r="M15" s="519"/>
      <c r="N15" s="251"/>
      <c r="O15" s="7"/>
      <c r="Q15" s="7"/>
      <c r="R15" s="491" t="s">
        <v>284</v>
      </c>
      <c r="S15" s="492"/>
      <c r="T15" s="492"/>
      <c r="U15" s="492"/>
      <c r="V15" s="492"/>
      <c r="W15" s="493"/>
      <c r="X15" s="7"/>
    </row>
    <row r="16" spans="2:24" ht="27.6" customHeight="1" x14ac:dyDescent="0.3">
      <c r="B16" s="7"/>
      <c r="C16" s="146" t="s">
        <v>158</v>
      </c>
      <c r="D16" s="510" t="s">
        <v>159</v>
      </c>
      <c r="E16" s="511"/>
      <c r="F16" s="511"/>
      <c r="G16" s="511"/>
      <c r="H16" s="511"/>
      <c r="I16" s="511"/>
      <c r="J16" s="511"/>
      <c r="K16" s="512"/>
      <c r="L16" s="253"/>
      <c r="M16" s="252"/>
      <c r="N16" s="282"/>
      <c r="O16" s="7"/>
      <c r="Q16" s="7"/>
      <c r="R16" s="178" t="s">
        <v>265</v>
      </c>
      <c r="S16" s="107" t="s">
        <v>266</v>
      </c>
      <c r="T16" s="107" t="s">
        <v>267</v>
      </c>
      <c r="U16" s="179" t="s">
        <v>268</v>
      </c>
      <c r="V16" s="148" t="s">
        <v>133</v>
      </c>
      <c r="W16" s="149" t="s">
        <v>160</v>
      </c>
      <c r="X16" s="7"/>
    </row>
    <row r="17" spans="2:24" ht="27.6" hidden="1" customHeight="1" x14ac:dyDescent="0.3">
      <c r="B17" s="7"/>
      <c r="C17" s="80" t="s">
        <v>236</v>
      </c>
      <c r="D17" s="242" t="s">
        <v>237</v>
      </c>
      <c r="E17" s="82"/>
      <c r="F17" s="82"/>
      <c r="G17" s="214">
        <f>E17+F17</f>
        <v>0</v>
      </c>
      <c r="H17" s="82"/>
      <c r="I17" s="82"/>
      <c r="J17" s="214">
        <f>H17+I17</f>
        <v>0</v>
      </c>
      <c r="K17" s="130">
        <f>G17+J17</f>
        <v>0</v>
      </c>
      <c r="L17" s="254" t="s">
        <v>288</v>
      </c>
      <c r="M17" s="255" t="s">
        <v>289</v>
      </c>
      <c r="N17" s="283"/>
      <c r="O17" s="7"/>
      <c r="Q17" s="7"/>
      <c r="R17" s="83"/>
      <c r="S17" s="84"/>
      <c r="T17" s="84"/>
      <c r="U17" s="84"/>
      <c r="V17" s="133">
        <f>SUM(R17:U17)</f>
        <v>0</v>
      </c>
      <c r="W17" s="219" t="str">
        <f>IF(V17=K17,"OK","ERROR")</f>
        <v>OK</v>
      </c>
      <c r="X17" s="7"/>
    </row>
    <row r="18" spans="2:24" ht="19.899999999999999" customHeight="1" x14ac:dyDescent="0.3">
      <c r="B18" s="7"/>
      <c r="C18" s="81" t="s">
        <v>161</v>
      </c>
      <c r="D18" s="323" t="s">
        <v>162</v>
      </c>
      <c r="E18" s="324">
        <f>'6-Deviz'!G15</f>
        <v>0</v>
      </c>
      <c r="F18" s="324">
        <f>'6-Deviz'!H15</f>
        <v>0</v>
      </c>
      <c r="G18" s="325">
        <f>E18+F18</f>
        <v>0</v>
      </c>
      <c r="H18" s="324">
        <f>'6-Deviz'!J15</f>
        <v>0</v>
      </c>
      <c r="I18" s="324">
        <f>'6-Deviz'!K15</f>
        <v>0</v>
      </c>
      <c r="J18" s="325">
        <f>H18+I18</f>
        <v>0</v>
      </c>
      <c r="K18" s="326">
        <f>G18+J18</f>
        <v>0</v>
      </c>
      <c r="L18" s="256" t="s">
        <v>287</v>
      </c>
      <c r="M18" s="255" t="s">
        <v>290</v>
      </c>
      <c r="N18" s="430" t="str">
        <f>IF((G18+G19+G42)&lt;=15%*$G$49,"OK","EROARE")</f>
        <v>OK</v>
      </c>
      <c r="O18" s="7"/>
      <c r="Q18" s="7"/>
      <c r="R18" s="83"/>
      <c r="S18" s="84"/>
      <c r="T18" s="84"/>
      <c r="U18" s="84"/>
      <c r="V18" s="133">
        <f>SUM(R18:U18)</f>
        <v>0</v>
      </c>
      <c r="W18" s="219" t="str">
        <f>IF(V18=K18,"OK","ERROR")</f>
        <v>OK</v>
      </c>
      <c r="X18" s="7"/>
    </row>
    <row r="19" spans="2:24" ht="27.6" customHeight="1" x14ac:dyDescent="0.3">
      <c r="B19" s="7"/>
      <c r="C19" s="81" t="s">
        <v>163</v>
      </c>
      <c r="D19" s="323" t="s">
        <v>164</v>
      </c>
      <c r="E19" s="324">
        <f>'6-Deviz'!G16</f>
        <v>0</v>
      </c>
      <c r="F19" s="324">
        <f>'6-Deviz'!H16</f>
        <v>0</v>
      </c>
      <c r="G19" s="325">
        <f t="shared" ref="G19" si="0">E19+F19</f>
        <v>0</v>
      </c>
      <c r="H19" s="324">
        <f>'6-Deviz'!J16</f>
        <v>0</v>
      </c>
      <c r="I19" s="324">
        <f>'6-Deviz'!K16</f>
        <v>0</v>
      </c>
      <c r="J19" s="325">
        <f>H19+I19</f>
        <v>0</v>
      </c>
      <c r="K19" s="326">
        <f>G19+J19</f>
        <v>0</v>
      </c>
      <c r="L19" s="256" t="s">
        <v>287</v>
      </c>
      <c r="M19" s="255" t="s">
        <v>291</v>
      </c>
      <c r="N19" s="430" t="str">
        <f>IF((G18+G19+G42)&lt;=15%*$G$49,"OK","EROARE")</f>
        <v>OK</v>
      </c>
      <c r="O19" s="7"/>
      <c r="Q19" s="7"/>
      <c r="R19" s="83"/>
      <c r="S19" s="84"/>
      <c r="T19" s="84"/>
      <c r="U19" s="84"/>
      <c r="V19" s="133">
        <f>SUM(R19:U19)</f>
        <v>0</v>
      </c>
      <c r="W19" s="219" t="str">
        <f>IF(V19=K19,"OK","ERROR")</f>
        <v>OK</v>
      </c>
      <c r="X19" s="7"/>
    </row>
    <row r="20" spans="2:24" ht="27.6" customHeight="1" x14ac:dyDescent="0.3">
      <c r="B20" s="7"/>
      <c r="C20" s="81"/>
      <c r="D20" s="323"/>
      <c r="E20" s="324"/>
      <c r="F20" s="324"/>
      <c r="G20" s="325"/>
      <c r="H20" s="324"/>
      <c r="I20" s="324"/>
      <c r="J20" s="325"/>
      <c r="K20" s="326"/>
      <c r="L20" s="256"/>
      <c r="M20" s="255"/>
      <c r="N20" s="431"/>
      <c r="O20" s="7"/>
      <c r="Q20" s="7"/>
      <c r="R20" s="83"/>
      <c r="S20" s="84"/>
      <c r="T20" s="84"/>
      <c r="U20" s="84"/>
      <c r="V20" s="133"/>
      <c r="W20" s="219"/>
      <c r="X20" s="7"/>
    </row>
    <row r="21" spans="2:24" ht="19.899999999999999" customHeight="1" x14ac:dyDescent="0.3">
      <c r="B21" s="7"/>
      <c r="C21" s="81"/>
      <c r="D21" s="327" t="s">
        <v>166</v>
      </c>
      <c r="E21" s="328">
        <f>SUM(E17:E20)</f>
        <v>0</v>
      </c>
      <c r="F21" s="328">
        <f t="shared" ref="F21:K21" si="1">SUM(F17:F20)</f>
        <v>0</v>
      </c>
      <c r="G21" s="328">
        <f t="shared" si="1"/>
        <v>0</v>
      </c>
      <c r="H21" s="328">
        <f t="shared" si="1"/>
        <v>0</v>
      </c>
      <c r="I21" s="328">
        <f t="shared" si="1"/>
        <v>0</v>
      </c>
      <c r="J21" s="328">
        <f t="shared" si="1"/>
        <v>0</v>
      </c>
      <c r="K21" s="328">
        <f t="shared" si="1"/>
        <v>0</v>
      </c>
      <c r="L21" s="131"/>
      <c r="M21" s="422"/>
      <c r="N21" s="429"/>
      <c r="O21" s="7"/>
      <c r="Q21" s="7"/>
      <c r="R21" s="223">
        <f>SUM(R17:R20)</f>
        <v>0</v>
      </c>
      <c r="S21" s="223">
        <f t="shared" ref="S21:U21" si="2">SUM(S17:S20)</f>
        <v>0</v>
      </c>
      <c r="T21" s="223">
        <f t="shared" si="2"/>
        <v>0</v>
      </c>
      <c r="U21" s="223">
        <f t="shared" si="2"/>
        <v>0</v>
      </c>
      <c r="V21" s="133">
        <f>SUM(R21:U21)</f>
        <v>0</v>
      </c>
      <c r="W21" s="219" t="str">
        <f>IF(V21=K21,"OK","ERROR")</f>
        <v>OK</v>
      </c>
      <c r="X21" s="7"/>
    </row>
    <row r="22" spans="2:24" ht="19.899999999999999" customHeight="1" x14ac:dyDescent="0.3">
      <c r="B22" s="7"/>
      <c r="C22" s="80" t="s">
        <v>167</v>
      </c>
      <c r="D22" s="507" t="s">
        <v>168</v>
      </c>
      <c r="E22" s="508"/>
      <c r="F22" s="508"/>
      <c r="G22" s="508"/>
      <c r="H22" s="508"/>
      <c r="I22" s="508"/>
      <c r="J22" s="508"/>
      <c r="K22" s="509"/>
      <c r="L22" s="252"/>
      <c r="M22" s="252"/>
      <c r="N22" s="284"/>
      <c r="O22" s="7"/>
      <c r="Q22" s="7"/>
      <c r="R22" s="104"/>
      <c r="S22" s="86"/>
      <c r="T22" s="86"/>
      <c r="U22" s="106"/>
      <c r="V22" s="133"/>
      <c r="W22" s="219"/>
      <c r="X22" s="7"/>
    </row>
    <row r="23" spans="2:24" ht="28.9" customHeight="1" x14ac:dyDescent="0.3">
      <c r="B23" s="7"/>
      <c r="C23" s="87" t="s">
        <v>169</v>
      </c>
      <c r="D23" s="329" t="s">
        <v>170</v>
      </c>
      <c r="E23" s="324">
        <f>'6-Deviz'!G15</f>
        <v>0</v>
      </c>
      <c r="F23" s="324">
        <f>'6-Deviz'!H15</f>
        <v>0</v>
      </c>
      <c r="G23" s="325">
        <f>E23+F23</f>
        <v>0</v>
      </c>
      <c r="H23" s="324">
        <f>'6-Deviz'!J15</f>
        <v>0</v>
      </c>
      <c r="I23" s="324">
        <f>'6-Deviz'!K15</f>
        <v>0</v>
      </c>
      <c r="J23" s="325">
        <f>H23+I23</f>
        <v>0</v>
      </c>
      <c r="K23" s="326">
        <f>G23+J23</f>
        <v>0</v>
      </c>
      <c r="L23" s="256" t="s">
        <v>287</v>
      </c>
      <c r="M23" s="255" t="s">
        <v>292</v>
      </c>
      <c r="N23" s="440" t="str">
        <f>IF(G23&lt;=10%*$G$34,"OK","EROARE")</f>
        <v>OK</v>
      </c>
      <c r="O23" s="7"/>
      <c r="Q23" s="7"/>
      <c r="R23" s="105"/>
      <c r="S23" s="84"/>
      <c r="T23" s="84"/>
      <c r="U23" s="103"/>
      <c r="V23" s="133">
        <f>SUM(R23:U23)</f>
        <v>0</v>
      </c>
      <c r="W23" s="219" t="str">
        <f>IF(V23=K23,"OK","ERROR")</f>
        <v>OK</v>
      </c>
      <c r="X23" s="7"/>
    </row>
    <row r="24" spans="2:24" ht="19.899999999999999" customHeight="1" x14ac:dyDescent="0.3">
      <c r="B24" s="7"/>
      <c r="C24" s="87"/>
      <c r="D24" s="327" t="s">
        <v>171</v>
      </c>
      <c r="E24" s="328">
        <f>SUM(E23:E23)</f>
        <v>0</v>
      </c>
      <c r="F24" s="328">
        <f>SUM(F23:F23)</f>
        <v>0</v>
      </c>
      <c r="G24" s="328">
        <f>E24+F24</f>
        <v>0</v>
      </c>
      <c r="H24" s="328">
        <f>SUM(H23:H23)</f>
        <v>0</v>
      </c>
      <c r="I24" s="328">
        <f>SUM(I23:I23)</f>
        <v>0</v>
      </c>
      <c r="J24" s="328">
        <f>H24+I24</f>
        <v>0</v>
      </c>
      <c r="K24" s="330">
        <f>G24+J24</f>
        <v>0</v>
      </c>
      <c r="L24" s="131"/>
      <c r="M24" s="132"/>
      <c r="N24" s="429"/>
      <c r="O24" s="7"/>
      <c r="Q24" s="7"/>
      <c r="R24" s="223">
        <f>SUM(R23)</f>
        <v>0</v>
      </c>
      <c r="S24" s="133">
        <f t="shared" ref="S24" si="3">SUM(S23)</f>
        <v>0</v>
      </c>
      <c r="T24" s="133">
        <f>SUM(T23)</f>
        <v>0</v>
      </c>
      <c r="U24" s="224">
        <f>SUM(U23)</f>
        <v>0</v>
      </c>
      <c r="V24" s="133">
        <f>SUM(R24:U24)</f>
        <v>0</v>
      </c>
      <c r="W24" s="219" t="str">
        <f>IF(V24=K24,"OK","ERROR")</f>
        <v>OK</v>
      </c>
      <c r="X24" s="7"/>
    </row>
    <row r="25" spans="2:24" ht="19.899999999999999" customHeight="1" x14ac:dyDescent="0.3">
      <c r="B25" s="7"/>
      <c r="C25" s="80" t="s">
        <v>172</v>
      </c>
      <c r="D25" s="507" t="s">
        <v>173</v>
      </c>
      <c r="E25" s="508"/>
      <c r="F25" s="508"/>
      <c r="G25" s="508"/>
      <c r="H25" s="508"/>
      <c r="I25" s="508"/>
      <c r="J25" s="508"/>
      <c r="K25" s="509"/>
      <c r="L25" s="252"/>
      <c r="M25" s="252"/>
      <c r="N25" s="284"/>
      <c r="O25" s="7"/>
      <c r="Q25" s="7"/>
      <c r="R25" s="85"/>
      <c r="S25" s="86"/>
      <c r="T25" s="86"/>
      <c r="U25" s="86"/>
      <c r="V25" s="133"/>
      <c r="W25" s="219"/>
      <c r="X25" s="7"/>
    </row>
    <row r="26" spans="2:24" ht="51" x14ac:dyDescent="0.3">
      <c r="B26" s="7"/>
      <c r="C26" s="87" t="s">
        <v>174</v>
      </c>
      <c r="D26" s="329" t="s">
        <v>238</v>
      </c>
      <c r="E26" s="324">
        <f>'6-Deviz'!G18</f>
        <v>0</v>
      </c>
      <c r="F26" s="324">
        <f>'6-Deviz'!H18</f>
        <v>0</v>
      </c>
      <c r="G26" s="325">
        <f>E26+F26</f>
        <v>0</v>
      </c>
      <c r="H26" s="324">
        <f>'6-Deviz'!J18</f>
        <v>0</v>
      </c>
      <c r="I26" s="324">
        <f>'6-Deviz'!K18</f>
        <v>0</v>
      </c>
      <c r="J26" s="325">
        <f>H26+I26</f>
        <v>0</v>
      </c>
      <c r="K26" s="326">
        <f t="shared" ref="K26:K27" si="4">G26+J26</f>
        <v>0</v>
      </c>
      <c r="L26" s="255" t="s">
        <v>293</v>
      </c>
      <c r="M26" s="255" t="s">
        <v>294</v>
      </c>
      <c r="N26" s="285"/>
      <c r="O26" s="7"/>
      <c r="Q26" s="7"/>
      <c r="R26" s="83"/>
      <c r="S26" s="84"/>
      <c r="T26" s="84"/>
      <c r="U26" s="84"/>
      <c r="V26" s="133">
        <f t="shared" ref="V26:V32" si="5">SUM(R26:U26)</f>
        <v>0</v>
      </c>
      <c r="W26" s="219" t="str">
        <f t="shared" ref="W26:W32" si="6">IF(V26=K26,"OK","ERROR")</f>
        <v>OK</v>
      </c>
      <c r="X26" s="7"/>
    </row>
    <row r="27" spans="2:24" ht="38.25" x14ac:dyDescent="0.3">
      <c r="B27" s="7"/>
      <c r="C27" s="87" t="s">
        <v>175</v>
      </c>
      <c r="D27" s="323" t="s">
        <v>176</v>
      </c>
      <c r="E27" s="324">
        <f>'6-Deviz'!G22</f>
        <v>0</v>
      </c>
      <c r="F27" s="324">
        <f>'6-Deviz'!H22</f>
        <v>0</v>
      </c>
      <c r="G27" s="325">
        <f t="shared" ref="G27:G30" si="7">E27+F27</f>
        <v>0</v>
      </c>
      <c r="H27" s="324">
        <f>'6-Deviz'!J22</f>
        <v>0</v>
      </c>
      <c r="I27" s="324">
        <f>'6-Deviz'!K22</f>
        <v>0</v>
      </c>
      <c r="J27" s="325">
        <f t="shared" ref="J27" si="8">H27+I27</f>
        <v>0</v>
      </c>
      <c r="K27" s="326">
        <f t="shared" si="4"/>
        <v>0</v>
      </c>
      <c r="L27" s="255" t="s">
        <v>293</v>
      </c>
      <c r="M27" s="255" t="s">
        <v>295</v>
      </c>
      <c r="N27" s="285"/>
      <c r="O27" s="7"/>
      <c r="Q27" s="7"/>
      <c r="R27" s="83"/>
      <c r="S27" s="84"/>
      <c r="T27" s="84"/>
      <c r="U27" s="84"/>
      <c r="V27" s="133">
        <f t="shared" si="5"/>
        <v>0</v>
      </c>
      <c r="W27" s="219" t="str">
        <f t="shared" si="6"/>
        <v>OK</v>
      </c>
      <c r="X27" s="7"/>
    </row>
    <row r="28" spans="2:24" ht="165.75" x14ac:dyDescent="0.3">
      <c r="B28" s="7"/>
      <c r="C28" s="87" t="s">
        <v>280</v>
      </c>
      <c r="D28" s="323" t="s">
        <v>178</v>
      </c>
      <c r="E28" s="324">
        <f>'6-Deviz'!G23+'6-Deviz'!G24+'6-Deviz'!G26+'6-Deviz'!G27+'6-Deviz'!G28+'6-Deviz'!G29+'6-Deviz'!G30+'6-Deviz'!G31</f>
        <v>0</v>
      </c>
      <c r="F28" s="324">
        <f>'6-Deviz'!H23+'6-Deviz'!H24+'6-Deviz'!H26+'6-Deviz'!H27+'6-Deviz'!H28+'6-Deviz'!H29+'6-Deviz'!H30+'6-Deviz'!H31</f>
        <v>0</v>
      </c>
      <c r="G28" s="325">
        <f t="shared" si="7"/>
        <v>0</v>
      </c>
      <c r="H28" s="324">
        <f>'6-Deviz'!J23+'6-Deviz'!J24+'6-Deviz'!J26+'6-Deviz'!J27+'6-Deviz'!J28+'6-Deviz'!J29+'6-Deviz'!J30+'6-Deviz'!J31</f>
        <v>0</v>
      </c>
      <c r="I28" s="324">
        <f>'6-Deviz'!K23+'6-Deviz'!K24+'6-Deviz'!K26+'6-Deviz'!K27+'6-Deviz'!K28+'6-Deviz'!K29+'6-Deviz'!K30+'6-Deviz'!K31</f>
        <v>0</v>
      </c>
      <c r="J28" s="325">
        <f t="shared" ref="J28:J30" si="9">H28+I28</f>
        <v>0</v>
      </c>
      <c r="K28" s="326">
        <f t="shared" ref="K28:K30" si="10">G28+J28</f>
        <v>0</v>
      </c>
      <c r="L28" s="255" t="s">
        <v>293</v>
      </c>
      <c r="M28" s="255" t="s">
        <v>296</v>
      </c>
      <c r="N28" s="285"/>
      <c r="O28" s="7"/>
      <c r="Q28" s="7"/>
      <c r="R28" s="83"/>
      <c r="S28" s="84"/>
      <c r="T28" s="84"/>
      <c r="U28" s="84"/>
      <c r="V28" s="133">
        <f t="shared" si="5"/>
        <v>0</v>
      </c>
      <c r="W28" s="219" t="str">
        <f t="shared" si="6"/>
        <v>OK</v>
      </c>
      <c r="X28" s="7"/>
    </row>
    <row r="29" spans="2:24" ht="51" x14ac:dyDescent="0.3">
      <c r="B29" s="7"/>
      <c r="C29" s="87" t="s">
        <v>177</v>
      </c>
      <c r="D29" s="323" t="s">
        <v>281</v>
      </c>
      <c r="E29" s="324">
        <f>'6-Deviz'!G34+'6-Deviz'!G35+'6-Deviz'!G32</f>
        <v>0</v>
      </c>
      <c r="F29" s="324">
        <f>'6-Deviz'!H34+'6-Deviz'!H35+'6-Deviz'!H32</f>
        <v>0</v>
      </c>
      <c r="G29" s="325">
        <f t="shared" si="7"/>
        <v>0</v>
      </c>
      <c r="H29" s="324">
        <f>'6-Deviz'!J34+'6-Deviz'!J35+'6-Deviz'!J32</f>
        <v>0</v>
      </c>
      <c r="I29" s="324">
        <f>'6-Deviz'!K34+'6-Deviz'!K35+'6-Deviz'!K32</f>
        <v>0</v>
      </c>
      <c r="J29" s="325">
        <f t="shared" si="9"/>
        <v>0</v>
      </c>
      <c r="K29" s="326">
        <f t="shared" si="10"/>
        <v>0</v>
      </c>
      <c r="L29" s="255" t="s">
        <v>293</v>
      </c>
      <c r="M29" s="255" t="s">
        <v>297</v>
      </c>
      <c r="N29" s="285"/>
      <c r="O29" s="7"/>
      <c r="Q29" s="7"/>
      <c r="R29" s="83"/>
      <c r="S29" s="84"/>
      <c r="T29" s="84"/>
      <c r="U29" s="84"/>
      <c r="V29" s="133">
        <f t="shared" si="5"/>
        <v>0</v>
      </c>
      <c r="W29" s="219" t="str">
        <f t="shared" si="6"/>
        <v>OK</v>
      </c>
      <c r="X29" s="7"/>
    </row>
    <row r="30" spans="2:24" ht="38.25" x14ac:dyDescent="0.3">
      <c r="B30" s="7"/>
      <c r="C30" s="87" t="s">
        <v>179</v>
      </c>
      <c r="D30" s="323" t="s">
        <v>282</v>
      </c>
      <c r="E30" s="324">
        <f>'6-Deviz'!G38</f>
        <v>0</v>
      </c>
      <c r="F30" s="324">
        <f>'6-Deviz'!H38</f>
        <v>0</v>
      </c>
      <c r="G30" s="325">
        <f t="shared" si="7"/>
        <v>0</v>
      </c>
      <c r="H30" s="324">
        <f>'6-Deviz'!J38</f>
        <v>0</v>
      </c>
      <c r="I30" s="324">
        <f>'6-Deviz'!K38</f>
        <v>0</v>
      </c>
      <c r="J30" s="325">
        <f t="shared" si="9"/>
        <v>0</v>
      </c>
      <c r="K30" s="326">
        <f t="shared" si="10"/>
        <v>0</v>
      </c>
      <c r="L30" s="255" t="s">
        <v>293</v>
      </c>
      <c r="M30" s="255" t="s">
        <v>298</v>
      </c>
      <c r="N30" s="285"/>
      <c r="O30" s="7"/>
      <c r="Q30" s="7"/>
      <c r="R30" s="83"/>
      <c r="S30" s="84"/>
      <c r="T30" s="84"/>
      <c r="U30" s="84"/>
      <c r="V30" s="133">
        <f t="shared" si="5"/>
        <v>0</v>
      </c>
      <c r="W30" s="219" t="str">
        <f t="shared" si="6"/>
        <v>OK</v>
      </c>
      <c r="X30" s="7"/>
    </row>
    <row r="31" spans="2:24" x14ac:dyDescent="0.3">
      <c r="B31" s="7"/>
      <c r="C31" s="87" t="s">
        <v>310</v>
      </c>
      <c r="D31" s="323" t="s">
        <v>311</v>
      </c>
      <c r="E31" s="324">
        <f>'6-Deviz'!G37</f>
        <v>0</v>
      </c>
      <c r="F31" s="324">
        <f>'6-Deviz'!H37</f>
        <v>0</v>
      </c>
      <c r="G31" s="325">
        <f t="shared" ref="G31" si="11">E31+F31</f>
        <v>0</v>
      </c>
      <c r="H31" s="324">
        <f>'6-Deviz'!J37</f>
        <v>0</v>
      </c>
      <c r="I31" s="324">
        <f>'6-Deviz'!K37</f>
        <v>0</v>
      </c>
      <c r="J31" s="325">
        <f t="shared" ref="J31" si="12">H31+I31</f>
        <v>0</v>
      </c>
      <c r="K31" s="326">
        <f t="shared" ref="K31" si="13">G31+J31</f>
        <v>0</v>
      </c>
      <c r="L31" s="255" t="s">
        <v>293</v>
      </c>
      <c r="M31" s="255" t="s">
        <v>312</v>
      </c>
      <c r="N31" s="285"/>
      <c r="O31" s="7"/>
      <c r="Q31" s="7"/>
      <c r="R31" s="83"/>
      <c r="S31" s="84"/>
      <c r="T31" s="84"/>
      <c r="U31" s="84"/>
      <c r="V31" s="133">
        <f t="shared" ref="V31" si="14">SUM(R31:U31)</f>
        <v>0</v>
      </c>
      <c r="W31" s="219" t="str">
        <f t="shared" si="6"/>
        <v>OK</v>
      </c>
      <c r="X31" s="7"/>
    </row>
    <row r="32" spans="2:24" ht="19.899999999999999" customHeight="1" x14ac:dyDescent="0.3">
      <c r="B32" s="7"/>
      <c r="C32" s="87"/>
      <c r="D32" s="327" t="s">
        <v>180</v>
      </c>
      <c r="E32" s="328">
        <f>SUM(E26:E30)</f>
        <v>0</v>
      </c>
      <c r="F32" s="328">
        <f t="shared" ref="F32:K32" si="15">SUM(F26:F30)</f>
        <v>0</v>
      </c>
      <c r="G32" s="328">
        <f t="shared" si="15"/>
        <v>0</v>
      </c>
      <c r="H32" s="328">
        <f t="shared" si="15"/>
        <v>0</v>
      </c>
      <c r="I32" s="328">
        <f t="shared" si="15"/>
        <v>0</v>
      </c>
      <c r="J32" s="328">
        <f t="shared" si="15"/>
        <v>0</v>
      </c>
      <c r="K32" s="330">
        <f t="shared" si="15"/>
        <v>0</v>
      </c>
      <c r="L32" s="423"/>
      <c r="M32" s="424"/>
      <c r="N32" s="425"/>
      <c r="O32" s="426"/>
      <c r="Q32" s="7"/>
      <c r="R32" s="131">
        <f t="shared" ref="R32" si="16">SUM(R26:R30)</f>
        <v>0</v>
      </c>
      <c r="S32" s="131">
        <f t="shared" ref="S32" si="17">SUM(S26:S30)</f>
        <v>0</v>
      </c>
      <c r="T32" s="131">
        <f t="shared" ref="T32" si="18">SUM(T26:T30)</f>
        <v>0</v>
      </c>
      <c r="U32" s="131">
        <f t="shared" ref="U32" si="19">SUM(U26:U30)</f>
        <v>0</v>
      </c>
      <c r="V32" s="133">
        <f t="shared" si="5"/>
        <v>0</v>
      </c>
      <c r="W32" s="219" t="str">
        <f t="shared" si="6"/>
        <v>OK</v>
      </c>
      <c r="X32" s="7"/>
    </row>
    <row r="33" spans="2:24" ht="19.899999999999999" customHeight="1" x14ac:dyDescent="0.3">
      <c r="B33" s="7"/>
      <c r="C33" s="80" t="s">
        <v>181</v>
      </c>
      <c r="D33" s="507" t="s">
        <v>182</v>
      </c>
      <c r="E33" s="508"/>
      <c r="F33" s="508"/>
      <c r="G33" s="508"/>
      <c r="H33" s="508"/>
      <c r="I33" s="508"/>
      <c r="J33" s="508"/>
      <c r="K33" s="509"/>
      <c r="L33" s="252"/>
      <c r="M33" s="252"/>
      <c r="N33" s="284"/>
      <c r="O33" s="7"/>
      <c r="Q33" s="7"/>
      <c r="R33" s="85"/>
      <c r="S33" s="86"/>
      <c r="T33" s="86"/>
      <c r="U33" s="86"/>
      <c r="V33" s="133"/>
      <c r="W33" s="219"/>
      <c r="X33" s="7"/>
    </row>
    <row r="34" spans="2:24" x14ac:dyDescent="0.3">
      <c r="B34" s="7"/>
      <c r="C34" s="87" t="s">
        <v>183</v>
      </c>
      <c r="D34" s="323" t="s">
        <v>184</v>
      </c>
      <c r="E34" s="324">
        <f>'6-Deviz'!G45</f>
        <v>0</v>
      </c>
      <c r="F34" s="324">
        <f>'6-Deviz'!H45</f>
        <v>0</v>
      </c>
      <c r="G34" s="325">
        <f t="shared" ref="G34:G38" si="20">E34+F34</f>
        <v>0</v>
      </c>
      <c r="H34" s="324">
        <f>'6-Deviz'!J45</f>
        <v>0</v>
      </c>
      <c r="I34" s="324">
        <f>'6-Deviz'!K45</f>
        <v>0</v>
      </c>
      <c r="J34" s="325">
        <f t="shared" ref="J34:J38" si="21">H34+I34</f>
        <v>0</v>
      </c>
      <c r="K34" s="326">
        <f t="shared" ref="K34:K38" si="22">G34+J34</f>
        <v>0</v>
      </c>
      <c r="L34" s="255" t="s">
        <v>287</v>
      </c>
      <c r="M34" s="255" t="s">
        <v>299</v>
      </c>
      <c r="N34" s="285"/>
      <c r="O34" s="7"/>
      <c r="Q34" s="7"/>
      <c r="R34" s="83"/>
      <c r="S34" s="84"/>
      <c r="T34" s="84"/>
      <c r="U34" s="84"/>
      <c r="V34" s="133">
        <f t="shared" ref="V34:V40" si="23">SUM(R34:U34)</f>
        <v>0</v>
      </c>
      <c r="W34" s="219" t="str">
        <f t="shared" ref="W34:W40" si="24">IF(V34=K34,"OK","ERROR")</f>
        <v>OK</v>
      </c>
      <c r="X34" s="7"/>
    </row>
    <row r="35" spans="2:24" ht="25.5" x14ac:dyDescent="0.3">
      <c r="B35" s="7"/>
      <c r="C35" s="87" t="s">
        <v>185</v>
      </c>
      <c r="D35" s="323" t="s">
        <v>186</v>
      </c>
      <c r="E35" s="324">
        <f>'6-Deviz'!G46</f>
        <v>0</v>
      </c>
      <c r="F35" s="324">
        <f>'6-Deviz'!H46</f>
        <v>0</v>
      </c>
      <c r="G35" s="325">
        <f t="shared" si="20"/>
        <v>0</v>
      </c>
      <c r="H35" s="324">
        <f>'6-Deviz'!J46</f>
        <v>0</v>
      </c>
      <c r="I35" s="324">
        <f>'6-Deviz'!K46</f>
        <v>0</v>
      </c>
      <c r="J35" s="325">
        <f t="shared" si="21"/>
        <v>0</v>
      </c>
      <c r="K35" s="326">
        <f t="shared" si="22"/>
        <v>0</v>
      </c>
      <c r="L35" s="255" t="s">
        <v>287</v>
      </c>
      <c r="M35" s="255" t="s">
        <v>300</v>
      </c>
      <c r="N35" s="285"/>
      <c r="O35" s="7"/>
      <c r="Q35" s="7"/>
      <c r="R35" s="83"/>
      <c r="S35" s="84"/>
      <c r="T35" s="84"/>
      <c r="U35" s="84"/>
      <c r="V35" s="133">
        <f t="shared" si="23"/>
        <v>0</v>
      </c>
      <c r="W35" s="219" t="str">
        <f t="shared" si="24"/>
        <v>OK</v>
      </c>
      <c r="X35" s="7"/>
    </row>
    <row r="36" spans="2:24" ht="25.5" x14ac:dyDescent="0.3">
      <c r="B36" s="7"/>
      <c r="C36" s="87" t="s">
        <v>187</v>
      </c>
      <c r="D36" s="323" t="s">
        <v>219</v>
      </c>
      <c r="E36" s="324">
        <f>'6-Deviz'!G47</f>
        <v>0</v>
      </c>
      <c r="F36" s="324">
        <f>'6-Deviz'!H47</f>
        <v>0</v>
      </c>
      <c r="G36" s="325">
        <f t="shared" si="20"/>
        <v>0</v>
      </c>
      <c r="H36" s="324">
        <f>'6-Deviz'!J47</f>
        <v>0</v>
      </c>
      <c r="I36" s="324">
        <f>'6-Deviz'!K47</f>
        <v>0</v>
      </c>
      <c r="J36" s="325">
        <f t="shared" si="21"/>
        <v>0</v>
      </c>
      <c r="K36" s="326">
        <f t="shared" si="22"/>
        <v>0</v>
      </c>
      <c r="L36" s="255" t="s">
        <v>287</v>
      </c>
      <c r="M36" s="255" t="s">
        <v>301</v>
      </c>
      <c r="N36" s="285"/>
      <c r="O36" s="7"/>
      <c r="Q36" s="7"/>
      <c r="R36" s="83"/>
      <c r="S36" s="84"/>
      <c r="T36" s="84"/>
      <c r="U36" s="84"/>
      <c r="V36" s="133">
        <f t="shared" si="23"/>
        <v>0</v>
      </c>
      <c r="W36" s="219" t="str">
        <f t="shared" si="24"/>
        <v>OK</v>
      </c>
      <c r="X36" s="7"/>
    </row>
    <row r="37" spans="2:24" ht="38.25" x14ac:dyDescent="0.3">
      <c r="B37" s="7"/>
      <c r="C37" s="87" t="s">
        <v>188</v>
      </c>
      <c r="D37" s="323" t="s">
        <v>220</v>
      </c>
      <c r="E37" s="324">
        <f>'6-Deviz'!G48</f>
        <v>0</v>
      </c>
      <c r="F37" s="324">
        <f>'6-Deviz'!H48</f>
        <v>0</v>
      </c>
      <c r="G37" s="325">
        <f t="shared" si="20"/>
        <v>0</v>
      </c>
      <c r="H37" s="324">
        <f>'6-Deviz'!J48</f>
        <v>0</v>
      </c>
      <c r="I37" s="324">
        <f>'6-Deviz'!K48</f>
        <v>0</v>
      </c>
      <c r="J37" s="325">
        <f t="shared" si="21"/>
        <v>0</v>
      </c>
      <c r="K37" s="326">
        <f t="shared" si="22"/>
        <v>0</v>
      </c>
      <c r="L37" s="254" t="s">
        <v>288</v>
      </c>
      <c r="M37" s="255" t="s">
        <v>302</v>
      </c>
      <c r="N37" s="427"/>
      <c r="O37" s="7"/>
      <c r="Q37" s="7"/>
      <c r="R37" s="83"/>
      <c r="S37" s="84"/>
      <c r="T37" s="84"/>
      <c r="U37" s="84"/>
      <c r="V37" s="133">
        <f t="shared" si="23"/>
        <v>0</v>
      </c>
      <c r="W37" s="219" t="str">
        <f t="shared" si="24"/>
        <v>OK</v>
      </c>
      <c r="X37" s="7"/>
    </row>
    <row r="38" spans="2:24" ht="25.5" x14ac:dyDescent="0.3">
      <c r="B38" s="7"/>
      <c r="C38" s="87" t="s">
        <v>189</v>
      </c>
      <c r="D38" s="323" t="s">
        <v>190</v>
      </c>
      <c r="E38" s="324">
        <f>'6-Deviz'!G49</f>
        <v>0</v>
      </c>
      <c r="F38" s="324">
        <f>'6-Deviz'!H49</f>
        <v>0</v>
      </c>
      <c r="G38" s="325">
        <f t="shared" si="20"/>
        <v>0</v>
      </c>
      <c r="H38" s="324">
        <f>'6-Deviz'!J49</f>
        <v>0</v>
      </c>
      <c r="I38" s="324">
        <f>'6-Deviz'!K49</f>
        <v>0</v>
      </c>
      <c r="J38" s="325">
        <f t="shared" si="21"/>
        <v>0</v>
      </c>
      <c r="K38" s="326">
        <f t="shared" si="22"/>
        <v>0</v>
      </c>
      <c r="L38" s="254" t="s">
        <v>288</v>
      </c>
      <c r="M38" s="255" t="s">
        <v>303</v>
      </c>
      <c r="N38" s="427"/>
      <c r="O38" s="7"/>
      <c r="Q38" s="7"/>
      <c r="R38" s="83"/>
      <c r="S38" s="84"/>
      <c r="T38" s="84"/>
      <c r="U38" s="84"/>
      <c r="V38" s="133">
        <f t="shared" si="23"/>
        <v>0</v>
      </c>
      <c r="W38" s="219" t="str">
        <f t="shared" si="24"/>
        <v>OK</v>
      </c>
      <c r="X38" s="7"/>
    </row>
    <row r="39" spans="2:24" ht="24" customHeight="1" x14ac:dyDescent="0.3">
      <c r="B39" s="7"/>
      <c r="C39" s="87" t="s">
        <v>191</v>
      </c>
      <c r="D39" s="323" t="s">
        <v>192</v>
      </c>
      <c r="E39" s="324">
        <f>'6-Deviz'!G50</f>
        <v>0</v>
      </c>
      <c r="F39" s="324">
        <f>'6-Deviz'!H50</f>
        <v>0</v>
      </c>
      <c r="G39" s="325">
        <f t="shared" ref="G39" si="25">E39+F39</f>
        <v>0</v>
      </c>
      <c r="H39" s="324">
        <f>'6-Deviz'!J50</f>
        <v>0</v>
      </c>
      <c r="I39" s="324">
        <f>'6-Deviz'!K50</f>
        <v>0</v>
      </c>
      <c r="J39" s="325">
        <f t="shared" ref="J39" si="26">H39+I39</f>
        <v>0</v>
      </c>
      <c r="K39" s="326">
        <f t="shared" ref="K39" si="27">G39+J39</f>
        <v>0</v>
      </c>
      <c r="L39" s="254" t="s">
        <v>288</v>
      </c>
      <c r="M39" s="255" t="s">
        <v>304</v>
      </c>
      <c r="N39" s="428"/>
      <c r="O39" s="7"/>
      <c r="Q39" s="7"/>
      <c r="R39" s="83"/>
      <c r="S39" s="84"/>
      <c r="T39" s="84"/>
      <c r="U39" s="84"/>
      <c r="V39" s="133">
        <f t="shared" si="23"/>
        <v>0</v>
      </c>
      <c r="W39" s="219" t="str">
        <f t="shared" si="24"/>
        <v>OK</v>
      </c>
      <c r="X39" s="7"/>
    </row>
    <row r="40" spans="2:24" ht="19.899999999999999" customHeight="1" x14ac:dyDescent="0.3">
      <c r="B40" s="7"/>
      <c r="C40" s="87"/>
      <c r="D40" s="327" t="s">
        <v>193</v>
      </c>
      <c r="E40" s="328">
        <f t="shared" ref="E40:K40" si="28">SUM(E34:E39)</f>
        <v>0</v>
      </c>
      <c r="F40" s="328">
        <f t="shared" si="28"/>
        <v>0</v>
      </c>
      <c r="G40" s="328">
        <f t="shared" si="28"/>
        <v>0</v>
      </c>
      <c r="H40" s="328">
        <f t="shared" si="28"/>
        <v>0</v>
      </c>
      <c r="I40" s="328">
        <f t="shared" si="28"/>
        <v>0</v>
      </c>
      <c r="J40" s="328">
        <f t="shared" si="28"/>
        <v>0</v>
      </c>
      <c r="K40" s="330">
        <f t="shared" si="28"/>
        <v>0</v>
      </c>
      <c r="L40" s="131"/>
      <c r="M40" s="132"/>
      <c r="N40" s="429"/>
      <c r="O40" s="7"/>
      <c r="Q40" s="7"/>
      <c r="R40" s="131">
        <f t="shared" ref="R40:U40" si="29">SUM(R34:R39)</f>
        <v>0</v>
      </c>
      <c r="S40" s="131">
        <f t="shared" si="29"/>
        <v>0</v>
      </c>
      <c r="T40" s="131">
        <f t="shared" si="29"/>
        <v>0</v>
      </c>
      <c r="U40" s="131">
        <f t="shared" si="29"/>
        <v>0</v>
      </c>
      <c r="V40" s="133">
        <f t="shared" si="23"/>
        <v>0</v>
      </c>
      <c r="W40" s="219" t="str">
        <f t="shared" si="24"/>
        <v>OK</v>
      </c>
      <c r="X40" s="7"/>
    </row>
    <row r="41" spans="2:24" ht="19.899999999999999" customHeight="1" x14ac:dyDescent="0.3">
      <c r="B41" s="7"/>
      <c r="C41" s="80" t="s">
        <v>194</v>
      </c>
      <c r="D41" s="507" t="s">
        <v>195</v>
      </c>
      <c r="E41" s="508"/>
      <c r="F41" s="508"/>
      <c r="G41" s="508"/>
      <c r="H41" s="508"/>
      <c r="I41" s="508"/>
      <c r="J41" s="508"/>
      <c r="K41" s="509"/>
      <c r="L41" s="252"/>
      <c r="M41" s="252"/>
      <c r="N41" s="284"/>
      <c r="O41" s="7"/>
      <c r="Q41" s="7"/>
      <c r="R41" s="85"/>
      <c r="S41" s="86"/>
      <c r="T41" s="86"/>
      <c r="U41" s="86"/>
      <c r="V41" s="133"/>
      <c r="W41" s="219"/>
      <c r="X41" s="7"/>
    </row>
    <row r="42" spans="2:24" ht="51" x14ac:dyDescent="0.3">
      <c r="B42" s="7"/>
      <c r="C42" s="87" t="s">
        <v>196</v>
      </c>
      <c r="D42" s="323" t="s">
        <v>197</v>
      </c>
      <c r="E42" s="324">
        <f>'6-Deviz'!G53</f>
        <v>0</v>
      </c>
      <c r="F42" s="324">
        <f>'6-Deviz'!H53</f>
        <v>0</v>
      </c>
      <c r="G42" s="325">
        <f>E42+F42</f>
        <v>0</v>
      </c>
      <c r="H42" s="324">
        <f>'6-Deviz'!J53</f>
        <v>0</v>
      </c>
      <c r="I42" s="324">
        <f>'6-Deviz'!K53</f>
        <v>0</v>
      </c>
      <c r="J42" s="325">
        <f>H42+I42</f>
        <v>0</v>
      </c>
      <c r="K42" s="326">
        <f>G42+J42</f>
        <v>0</v>
      </c>
      <c r="L42" s="255" t="s">
        <v>287</v>
      </c>
      <c r="M42" s="255" t="s">
        <v>305</v>
      </c>
      <c r="N42" s="331" t="str">
        <f>IF((G18+G19+G42)&lt;=15%*$G$49,"OK","EROARE")</f>
        <v>OK</v>
      </c>
      <c r="O42" s="7"/>
      <c r="Q42" s="7"/>
      <c r="R42" s="83"/>
      <c r="S42" s="84"/>
      <c r="T42" s="84"/>
      <c r="U42" s="84"/>
      <c r="V42" s="133">
        <f t="shared" ref="V42:V49" si="30">SUM(R42:U42)</f>
        <v>0</v>
      </c>
      <c r="W42" s="219" t="str">
        <f t="shared" ref="W42:W49" si="31">IF(V42=K42,"OK","ERROR")</f>
        <v>OK</v>
      </c>
      <c r="X42" s="7"/>
    </row>
    <row r="43" spans="2:24" ht="140.25" x14ac:dyDescent="0.3">
      <c r="B43" s="7"/>
      <c r="C43" s="87" t="s">
        <v>198</v>
      </c>
      <c r="D43" s="323" t="s">
        <v>221</v>
      </c>
      <c r="E43" s="324">
        <f>'6-Deviz'!G56</f>
        <v>0</v>
      </c>
      <c r="F43" s="324">
        <f>'6-Deviz'!H56</f>
        <v>0</v>
      </c>
      <c r="G43" s="325">
        <f t="shared" ref="G43:G45" si="32">E43+F43</f>
        <v>0</v>
      </c>
      <c r="H43" s="324">
        <f>'6-Deviz'!J56</f>
        <v>0</v>
      </c>
      <c r="I43" s="324">
        <f>'6-Deviz'!K56</f>
        <v>0</v>
      </c>
      <c r="J43" s="325">
        <f t="shared" ref="J43:J45" si="33">H43+I43</f>
        <v>0</v>
      </c>
      <c r="K43" s="326">
        <f t="shared" ref="K43:K45" si="34">G43+J43</f>
        <v>0</v>
      </c>
      <c r="L43" s="255" t="s">
        <v>306</v>
      </c>
      <c r="M43" s="255" t="s">
        <v>307</v>
      </c>
      <c r="N43" s="428"/>
      <c r="O43" s="7"/>
      <c r="Q43" s="7"/>
      <c r="R43" s="83"/>
      <c r="S43" s="84"/>
      <c r="T43" s="84"/>
      <c r="U43" s="84"/>
      <c r="V43" s="133">
        <f t="shared" si="30"/>
        <v>0</v>
      </c>
      <c r="W43" s="219" t="str">
        <f t="shared" si="31"/>
        <v>OK</v>
      </c>
      <c r="X43" s="7"/>
    </row>
    <row r="44" spans="2:24" ht="23.65" customHeight="1" x14ac:dyDescent="0.3">
      <c r="B44" s="7"/>
      <c r="C44" s="87" t="s">
        <v>222</v>
      </c>
      <c r="D44" s="323" t="s">
        <v>199</v>
      </c>
      <c r="E44" s="324">
        <f>'6-Deviz'!G62</f>
        <v>0</v>
      </c>
      <c r="F44" s="324">
        <f>'6-Deviz'!H62</f>
        <v>0</v>
      </c>
      <c r="G44" s="325">
        <f t="shared" si="32"/>
        <v>0</v>
      </c>
      <c r="H44" s="324">
        <f>'6-Deviz'!J62</f>
        <v>0</v>
      </c>
      <c r="I44" s="324">
        <f>'6-Deviz'!K62</f>
        <v>0</v>
      </c>
      <c r="J44" s="325">
        <f t="shared" si="33"/>
        <v>0</v>
      </c>
      <c r="K44" s="326">
        <f t="shared" si="34"/>
        <v>0</v>
      </c>
      <c r="L44" s="255" t="s">
        <v>287</v>
      </c>
      <c r="M44" s="255" t="s">
        <v>308</v>
      </c>
      <c r="N44" s="445" t="str">
        <f>IF(G44&lt;=10%*G34,"OK","CORECT")</f>
        <v>OK</v>
      </c>
      <c r="O44" s="7"/>
      <c r="Q44" s="7"/>
      <c r="R44" s="83"/>
      <c r="S44" s="84"/>
      <c r="T44" s="84"/>
      <c r="U44" s="84"/>
      <c r="V44" s="133">
        <f t="shared" si="30"/>
        <v>0</v>
      </c>
      <c r="W44" s="219" t="str">
        <f t="shared" si="31"/>
        <v>OK</v>
      </c>
      <c r="X44" s="7"/>
    </row>
    <row r="45" spans="2:24" ht="25.5" x14ac:dyDescent="0.3">
      <c r="B45" s="7"/>
      <c r="C45" s="87" t="s">
        <v>223</v>
      </c>
      <c r="D45" s="323" t="s">
        <v>224</v>
      </c>
      <c r="E45" s="324">
        <f>'6-Deviz'!G64</f>
        <v>0</v>
      </c>
      <c r="F45" s="324">
        <f>'6-Deviz'!H64</f>
        <v>0</v>
      </c>
      <c r="G45" s="325">
        <f t="shared" si="32"/>
        <v>0</v>
      </c>
      <c r="H45" s="324">
        <f>'6-Deviz'!J64</f>
        <v>0</v>
      </c>
      <c r="I45" s="324">
        <f>'6-Deviz'!K64</f>
        <v>0</v>
      </c>
      <c r="J45" s="325">
        <f t="shared" si="33"/>
        <v>0</v>
      </c>
      <c r="K45" s="326">
        <f t="shared" si="34"/>
        <v>0</v>
      </c>
      <c r="L45" s="255" t="s">
        <v>293</v>
      </c>
      <c r="M45" s="255" t="s">
        <v>309</v>
      </c>
      <c r="N45" s="428"/>
      <c r="O45" s="7"/>
      <c r="Q45" s="7"/>
      <c r="R45" s="83"/>
      <c r="S45" s="103"/>
      <c r="T45" s="103"/>
      <c r="U45" s="103"/>
      <c r="V45" s="133">
        <f t="shared" si="30"/>
        <v>0</v>
      </c>
      <c r="W45" s="219" t="str">
        <f t="shared" si="31"/>
        <v>OK</v>
      </c>
      <c r="X45" s="7"/>
    </row>
    <row r="46" spans="2:24" ht="25.5" x14ac:dyDescent="0.3">
      <c r="B46" s="7"/>
      <c r="C46" s="144" t="s">
        <v>687</v>
      </c>
      <c r="D46" s="432" t="s">
        <v>688</v>
      </c>
      <c r="E46" s="433"/>
      <c r="F46" s="433"/>
      <c r="G46" s="434"/>
      <c r="H46" s="433"/>
      <c r="I46" s="433"/>
      <c r="J46" s="434"/>
      <c r="K46" s="435"/>
      <c r="L46" s="436"/>
      <c r="M46" s="437" t="s">
        <v>691</v>
      </c>
      <c r="N46" s="446"/>
      <c r="O46" s="7"/>
      <c r="Q46" s="7"/>
      <c r="R46" s="438"/>
      <c r="S46" s="439"/>
      <c r="T46" s="439"/>
      <c r="U46" s="439"/>
      <c r="V46" s="143"/>
      <c r="W46" s="219"/>
      <c r="X46" s="7"/>
    </row>
    <row r="47" spans="2:24" ht="25.5" x14ac:dyDescent="0.3">
      <c r="B47" s="7"/>
      <c r="C47" s="144" t="s">
        <v>689</v>
      </c>
      <c r="D47" s="432" t="s">
        <v>690</v>
      </c>
      <c r="E47" s="433"/>
      <c r="F47" s="433"/>
      <c r="G47" s="434"/>
      <c r="H47" s="433"/>
      <c r="I47" s="433"/>
      <c r="J47" s="434"/>
      <c r="K47" s="435"/>
      <c r="L47" s="436"/>
      <c r="M47" s="437" t="s">
        <v>692</v>
      </c>
      <c r="N47" s="446"/>
      <c r="O47" s="7"/>
      <c r="Q47" s="7"/>
      <c r="R47" s="438"/>
      <c r="S47" s="439"/>
      <c r="T47" s="439"/>
      <c r="U47" s="439"/>
      <c r="V47" s="143"/>
      <c r="W47" s="219"/>
      <c r="X47" s="7"/>
    </row>
    <row r="48" spans="2:24" ht="19.899999999999999" customHeight="1" thickBot="1" x14ac:dyDescent="0.35">
      <c r="B48" s="7"/>
      <c r="C48" s="144"/>
      <c r="D48" s="145" t="s">
        <v>200</v>
      </c>
      <c r="E48" s="215">
        <f t="shared" ref="E48:K48" si="35">SUM(E42:E45)</f>
        <v>0</v>
      </c>
      <c r="F48" s="215">
        <f t="shared" si="35"/>
        <v>0</v>
      </c>
      <c r="G48" s="215">
        <f t="shared" si="35"/>
        <v>0</v>
      </c>
      <c r="H48" s="215">
        <f t="shared" si="35"/>
        <v>0</v>
      </c>
      <c r="I48" s="215">
        <f t="shared" si="35"/>
        <v>0</v>
      </c>
      <c r="J48" s="215">
        <f t="shared" si="35"/>
        <v>0</v>
      </c>
      <c r="K48" s="216">
        <f t="shared" si="35"/>
        <v>0</v>
      </c>
      <c r="L48" s="215">
        <f t="shared" ref="L48" si="36">SUM(L42:L45)</f>
        <v>0</v>
      </c>
      <c r="M48" s="216">
        <f>SUM(M42:M47)</f>
        <v>0</v>
      </c>
      <c r="N48" s="447"/>
      <c r="O48" s="7"/>
      <c r="Q48" s="7"/>
      <c r="R48" s="221">
        <f>SUM(R42:R45)</f>
        <v>0</v>
      </c>
      <c r="S48" s="143">
        <f>SUM(S42:S45)</f>
        <v>0</v>
      </c>
      <c r="T48" s="143">
        <f>SUM(T42:T45)</f>
        <v>0</v>
      </c>
      <c r="U48" s="143">
        <f>SUM(U42:U45)</f>
        <v>0</v>
      </c>
      <c r="V48" s="143">
        <f t="shared" si="30"/>
        <v>0</v>
      </c>
      <c r="W48" s="219" t="str">
        <f t="shared" si="31"/>
        <v>OK</v>
      </c>
      <c r="X48" s="7"/>
    </row>
    <row r="49" spans="2:24" ht="19.899999999999999" customHeight="1" thickBot="1" x14ac:dyDescent="0.35">
      <c r="B49" s="7"/>
      <c r="C49" s="505" t="s">
        <v>201</v>
      </c>
      <c r="D49" s="506"/>
      <c r="E49" s="217">
        <f t="shared" ref="E49:M49" si="37">E21+E24+E32+E40+E48</f>
        <v>0</v>
      </c>
      <c r="F49" s="217">
        <f t="shared" si="37"/>
        <v>0</v>
      </c>
      <c r="G49" s="217">
        <f t="shared" si="37"/>
        <v>0</v>
      </c>
      <c r="H49" s="217">
        <f t="shared" si="37"/>
        <v>0</v>
      </c>
      <c r="I49" s="217">
        <f t="shared" si="37"/>
        <v>0</v>
      </c>
      <c r="J49" s="217">
        <f t="shared" si="37"/>
        <v>0</v>
      </c>
      <c r="K49" s="218">
        <f t="shared" si="37"/>
        <v>0</v>
      </c>
      <c r="L49" s="217">
        <f t="shared" si="37"/>
        <v>0</v>
      </c>
      <c r="M49" s="218">
        <f t="shared" si="37"/>
        <v>0</v>
      </c>
      <c r="N49" s="448"/>
      <c r="O49" s="7"/>
      <c r="Q49" s="7"/>
      <c r="R49" s="222">
        <f>R21+R24+R32+R40+R48</f>
        <v>0</v>
      </c>
      <c r="S49" s="217">
        <f>S21+S24+S32+S40+S48</f>
        <v>0</v>
      </c>
      <c r="T49" s="217">
        <f>T21+T24+T32+T40+T48</f>
        <v>0</v>
      </c>
      <c r="U49" s="217">
        <f>U21+U24+U32+U40+U48</f>
        <v>0</v>
      </c>
      <c r="V49" s="150">
        <f t="shared" si="30"/>
        <v>0</v>
      </c>
      <c r="W49" s="220" t="str">
        <f t="shared" si="31"/>
        <v>OK</v>
      </c>
      <c r="X49" s="7"/>
    </row>
    <row r="50" spans="2:24" ht="19.899999999999999" customHeight="1" x14ac:dyDescent="0.3">
      <c r="B50" s="7"/>
      <c r="C50" s="88"/>
      <c r="D50" s="89"/>
      <c r="E50" s="90"/>
      <c r="F50" s="90"/>
      <c r="G50" s="90"/>
      <c r="H50" s="90"/>
      <c r="I50" s="90"/>
      <c r="J50" s="90"/>
      <c r="K50" s="90"/>
      <c r="L50" s="90"/>
      <c r="M50" s="90"/>
      <c r="N50" s="286"/>
      <c r="O50" s="7"/>
      <c r="Q50" s="7"/>
      <c r="R50" s="91"/>
      <c r="S50" s="91"/>
      <c r="T50" s="91"/>
      <c r="U50" s="91"/>
      <c r="V50" s="91"/>
      <c r="W50" s="10"/>
      <c r="X50" s="7"/>
    </row>
    <row r="51" spans="2:24" ht="17.25" thickBot="1" x14ac:dyDescent="0.35">
      <c r="B51" s="7"/>
      <c r="C51" s="7"/>
      <c r="D51" s="7"/>
      <c r="E51" s="7"/>
      <c r="F51" s="7"/>
      <c r="G51" s="7"/>
      <c r="H51" s="7"/>
      <c r="I51" s="7"/>
      <c r="J51" s="7"/>
      <c r="K51" s="7"/>
      <c r="L51" s="7"/>
      <c r="M51" s="7"/>
      <c r="N51" s="280"/>
      <c r="O51" s="7"/>
      <c r="Q51" s="7"/>
      <c r="R51" s="7"/>
      <c r="S51" s="7"/>
      <c r="T51" s="7"/>
      <c r="U51" s="7"/>
      <c r="V51" s="7"/>
      <c r="W51" s="7"/>
      <c r="X51" s="7"/>
    </row>
    <row r="52" spans="2:24" s="97" customFormat="1" ht="19.899999999999999" customHeight="1" thickBot="1" x14ac:dyDescent="0.3">
      <c r="B52" s="93"/>
      <c r="C52" s="94" t="s">
        <v>202</v>
      </c>
      <c r="D52" s="95" t="s">
        <v>203</v>
      </c>
      <c r="E52" s="181" t="s">
        <v>204</v>
      </c>
      <c r="F52" s="182" t="s">
        <v>12</v>
      </c>
      <c r="G52" s="93"/>
      <c r="H52" s="93"/>
      <c r="I52" s="93"/>
      <c r="J52" s="93"/>
      <c r="K52" s="93"/>
      <c r="L52" s="93"/>
      <c r="M52" s="93"/>
      <c r="N52" s="8"/>
      <c r="O52" s="93"/>
      <c r="Q52" s="93"/>
      <c r="R52" s="504"/>
      <c r="S52" s="504"/>
      <c r="T52" s="504"/>
      <c r="U52" s="504"/>
      <c r="V52" s="504"/>
      <c r="W52" s="504"/>
      <c r="X52" s="93"/>
    </row>
    <row r="53" spans="2:24" s="97" customFormat="1" ht="19.899999999999999" customHeight="1" x14ac:dyDescent="0.3">
      <c r="B53" s="93"/>
      <c r="C53" s="154" t="s">
        <v>205</v>
      </c>
      <c r="D53" s="99" t="s">
        <v>206</v>
      </c>
      <c r="E53" s="128">
        <f>K49</f>
        <v>0</v>
      </c>
      <c r="F53" s="250"/>
      <c r="G53" s="93"/>
      <c r="H53" s="7"/>
      <c r="I53" s="7"/>
      <c r="J53" s="7"/>
      <c r="K53" s="93"/>
      <c r="L53" s="7"/>
      <c r="M53" s="93"/>
      <c r="N53" s="280"/>
      <c r="O53" s="93"/>
      <c r="Q53" s="93"/>
      <c r="R53" s="504"/>
      <c r="S53" s="504"/>
      <c r="T53" s="504"/>
      <c r="U53" s="504"/>
      <c r="V53" s="504"/>
      <c r="W53" s="504"/>
      <c r="X53" s="93"/>
    </row>
    <row r="54" spans="2:24" s="97" customFormat="1" ht="19.899999999999999" customHeight="1" x14ac:dyDescent="0.3">
      <c r="B54" s="93"/>
      <c r="C54" s="98" t="s">
        <v>207</v>
      </c>
      <c r="D54" s="100" t="s">
        <v>208</v>
      </c>
      <c r="E54" s="129">
        <f>J49</f>
        <v>0</v>
      </c>
      <c r="F54" s="250"/>
      <c r="G54" s="93"/>
      <c r="H54" s="7"/>
      <c r="I54" s="7"/>
      <c r="J54" s="7"/>
      <c r="K54" s="93"/>
      <c r="L54" s="7"/>
      <c r="M54" s="93"/>
      <c r="N54" s="280"/>
      <c r="O54" s="93"/>
      <c r="Q54" s="93"/>
      <c r="R54" s="289"/>
      <c r="S54" s="289"/>
      <c r="T54" s="289"/>
      <c r="U54" s="289"/>
      <c r="V54" s="289"/>
      <c r="W54" s="289"/>
      <c r="X54" s="93"/>
    </row>
    <row r="55" spans="2:24" s="97" customFormat="1" ht="30.6" customHeight="1" thickBot="1" x14ac:dyDescent="0.35">
      <c r="B55" s="93"/>
      <c r="C55" s="98" t="s">
        <v>209</v>
      </c>
      <c r="D55" s="100" t="s">
        <v>210</v>
      </c>
      <c r="E55" s="442">
        <f>G49</f>
        <v>0</v>
      </c>
      <c r="F55" s="444"/>
      <c r="G55" s="93"/>
      <c r="H55" s="7"/>
      <c r="I55" s="7"/>
      <c r="J55" s="7"/>
      <c r="K55" s="93"/>
      <c r="L55" s="7"/>
      <c r="M55" s="93"/>
      <c r="N55" s="280"/>
      <c r="O55" s="93"/>
      <c r="Q55" s="93"/>
      <c r="R55" s="290"/>
      <c r="S55" s="290"/>
      <c r="T55" s="290"/>
      <c r="U55" s="290"/>
      <c r="V55" s="290"/>
      <c r="W55" s="290"/>
      <c r="X55" s="93"/>
    </row>
    <row r="56" spans="2:24" s="97" customFormat="1" ht="19.899999999999999" customHeight="1" thickBot="1" x14ac:dyDescent="0.35">
      <c r="B56" s="93"/>
      <c r="C56" s="155" t="s">
        <v>211</v>
      </c>
      <c r="D56" s="99" t="s">
        <v>218</v>
      </c>
      <c r="E56" s="225">
        <f>E57</f>
        <v>0</v>
      </c>
      <c r="F56" s="443" t="str">
        <f>IF(E56=0,"",IFERROR(IF(AND(E56/eur&lt;=6400000,E56/eur&gt;=200000),"OK","ERROR"),""))</f>
        <v/>
      </c>
      <c r="G56" s="245"/>
      <c r="H56" s="7"/>
      <c r="I56" s="7"/>
      <c r="J56" s="7"/>
      <c r="K56" s="93"/>
      <c r="L56" s="7"/>
      <c r="M56" s="93"/>
      <c r="N56" s="280"/>
      <c r="O56" s="93"/>
      <c r="Q56" s="93"/>
      <c r="R56" s="291"/>
      <c r="S56" s="291"/>
      <c r="T56" s="291"/>
      <c r="U56" s="291"/>
      <c r="V56" s="291"/>
      <c r="W56" s="291"/>
      <c r="X56" s="93"/>
    </row>
    <row r="57" spans="2:24" s="97" customFormat="1" x14ac:dyDescent="0.3">
      <c r="B57" s="93"/>
      <c r="C57" s="156" t="s">
        <v>213</v>
      </c>
      <c r="D57" s="117" t="s">
        <v>376</v>
      </c>
      <c r="E57" s="441">
        <f>E69+E78</f>
        <v>0</v>
      </c>
      <c r="F57" s="449"/>
      <c r="G57" s="245"/>
      <c r="H57" s="7"/>
      <c r="I57" s="7"/>
      <c r="J57" s="7"/>
      <c r="K57" s="93"/>
      <c r="L57" s="7"/>
      <c r="M57" s="93"/>
      <c r="N57" s="280"/>
      <c r="O57" s="93"/>
      <c r="Q57" s="93"/>
      <c r="R57" s="289"/>
      <c r="S57" s="289"/>
      <c r="T57" s="289"/>
      <c r="U57" s="289"/>
      <c r="V57" s="289"/>
      <c r="W57" s="289"/>
      <c r="X57" s="93"/>
    </row>
    <row r="58" spans="2:24" s="97" customFormat="1" ht="19.899999999999999" customHeight="1" x14ac:dyDescent="0.25">
      <c r="B58" s="93"/>
      <c r="C58" s="154" t="s">
        <v>217</v>
      </c>
      <c r="D58" s="99" t="s">
        <v>212</v>
      </c>
      <c r="E58" s="128">
        <f>E59+E60</f>
        <v>0</v>
      </c>
      <c r="F58" s="243"/>
      <c r="G58" s="93"/>
      <c r="H58" s="147"/>
      <c r="I58" s="93"/>
      <c r="J58" s="93"/>
      <c r="K58" s="93"/>
      <c r="L58" s="93"/>
      <c r="M58" s="93"/>
      <c r="N58" s="8"/>
      <c r="O58" s="93"/>
      <c r="Q58" s="93"/>
      <c r="R58" s="289"/>
      <c r="S58" s="289"/>
      <c r="T58" s="289"/>
      <c r="U58" s="289"/>
      <c r="V58" s="289"/>
      <c r="W58" s="289"/>
      <c r="X58" s="93"/>
    </row>
    <row r="59" spans="2:24" x14ac:dyDescent="0.3">
      <c r="B59" s="7"/>
      <c r="C59" s="98" t="s">
        <v>244</v>
      </c>
      <c r="D59" s="100" t="s">
        <v>214</v>
      </c>
      <c r="E59" s="226">
        <f>E67+E76</f>
        <v>0</v>
      </c>
      <c r="F59" s="3"/>
      <c r="G59" s="7"/>
      <c r="H59" s="7"/>
      <c r="I59" s="7"/>
      <c r="J59" s="7"/>
      <c r="K59" s="7"/>
      <c r="L59" s="7"/>
      <c r="M59" s="7"/>
      <c r="N59" s="280"/>
      <c r="O59" s="7"/>
      <c r="Q59" s="7"/>
      <c r="R59" s="292"/>
      <c r="S59" s="292"/>
      <c r="T59" s="292"/>
      <c r="U59" s="292"/>
      <c r="V59" s="292"/>
      <c r="W59" s="292"/>
      <c r="X59" s="7"/>
    </row>
    <row r="60" spans="2:24" ht="33.75" thickBot="1" x14ac:dyDescent="0.35">
      <c r="B60" s="7"/>
      <c r="C60" s="101" t="s">
        <v>245</v>
      </c>
      <c r="D60" s="157" t="s">
        <v>216</v>
      </c>
      <c r="E60" s="158">
        <f>E68+E77</f>
        <v>0</v>
      </c>
      <c r="F60" s="3"/>
      <c r="G60" s="7"/>
      <c r="H60" s="7"/>
      <c r="I60" s="7"/>
      <c r="J60" s="7"/>
      <c r="K60" s="7"/>
      <c r="L60" s="7"/>
      <c r="M60" s="7"/>
      <c r="N60" s="280"/>
      <c r="O60" s="7"/>
      <c r="Q60" s="7"/>
      <c r="R60" s="292"/>
      <c r="S60" s="292"/>
      <c r="T60" s="292"/>
      <c r="U60" s="292"/>
      <c r="V60" s="292"/>
      <c r="W60" s="292"/>
      <c r="X60" s="7"/>
    </row>
    <row r="61" spans="2:24" ht="17.25" thickBot="1" x14ac:dyDescent="0.35">
      <c r="B61" s="7"/>
      <c r="C61" s="7"/>
      <c r="D61" s="7"/>
      <c r="E61" s="7"/>
      <c r="F61" s="7"/>
      <c r="G61" s="7"/>
      <c r="H61" s="7"/>
      <c r="I61" s="7"/>
      <c r="J61" s="7"/>
      <c r="K61" s="7"/>
      <c r="L61" s="7"/>
      <c r="M61" s="7"/>
      <c r="N61" s="280"/>
      <c r="O61" s="7"/>
      <c r="Q61" s="7"/>
      <c r="R61" s="292"/>
      <c r="S61" s="292"/>
      <c r="T61" s="292"/>
      <c r="U61" s="292"/>
      <c r="V61" s="292"/>
      <c r="W61" s="292"/>
      <c r="X61" s="7"/>
    </row>
    <row r="62" spans="2:24" ht="49.5" x14ac:dyDescent="0.3">
      <c r="B62" s="7"/>
      <c r="C62" s="94" t="s">
        <v>202</v>
      </c>
      <c r="D62" s="95" t="s">
        <v>377</v>
      </c>
      <c r="E62" s="96" t="s">
        <v>204</v>
      </c>
      <c r="F62" s="7"/>
      <c r="G62" s="7"/>
      <c r="H62" s="7"/>
      <c r="I62" s="3"/>
      <c r="J62" s="7"/>
      <c r="K62" s="7"/>
      <c r="L62" s="7"/>
      <c r="M62" s="7"/>
      <c r="N62" s="280"/>
      <c r="O62" s="7"/>
      <c r="Q62" s="7"/>
      <c r="R62" s="504"/>
      <c r="S62" s="504"/>
      <c r="T62" s="504"/>
      <c r="U62" s="504"/>
      <c r="V62" s="504"/>
      <c r="W62" s="504"/>
      <c r="X62" s="7"/>
    </row>
    <row r="63" spans="2:24" ht="25.5" x14ac:dyDescent="0.3">
      <c r="B63" s="7"/>
      <c r="C63" s="98" t="s">
        <v>205</v>
      </c>
      <c r="D63" s="151" t="s">
        <v>239</v>
      </c>
      <c r="E63" s="128">
        <f>SUM(E64:E65)</f>
        <v>0</v>
      </c>
      <c r="F63" s="7"/>
      <c r="G63" s="7"/>
      <c r="H63" s="7"/>
      <c r="I63" s="7"/>
      <c r="J63" s="7"/>
      <c r="K63" s="7"/>
      <c r="L63" s="7"/>
      <c r="M63" s="7"/>
      <c r="N63" s="280"/>
      <c r="O63" s="7"/>
      <c r="Q63" s="7"/>
      <c r="R63" s="504"/>
      <c r="S63" s="504"/>
      <c r="T63" s="504"/>
      <c r="U63" s="504"/>
      <c r="V63" s="504"/>
      <c r="W63" s="504"/>
      <c r="X63" s="7"/>
    </row>
    <row r="64" spans="2:24" x14ac:dyDescent="0.3">
      <c r="B64" s="7"/>
      <c r="C64" s="98" t="s">
        <v>207</v>
      </c>
      <c r="D64" s="100" t="s">
        <v>208</v>
      </c>
      <c r="E64" s="129">
        <f>J21+J24+J40+J42+J44</f>
        <v>0</v>
      </c>
      <c r="F64" s="7"/>
      <c r="G64" s="7"/>
      <c r="H64" s="7"/>
      <c r="I64" s="7"/>
      <c r="J64" s="7"/>
      <c r="K64" s="7"/>
      <c r="L64" s="7"/>
      <c r="M64" s="7"/>
      <c r="N64" s="280"/>
      <c r="O64" s="7"/>
      <c r="Q64" s="7"/>
      <c r="R64" s="289"/>
      <c r="S64" s="289"/>
      <c r="T64" s="289"/>
      <c r="U64" s="289"/>
      <c r="V64" s="289"/>
      <c r="W64" s="289"/>
      <c r="X64" s="7"/>
    </row>
    <row r="65" spans="2:24" ht="27.75" customHeight="1" x14ac:dyDescent="0.3">
      <c r="B65" s="7"/>
      <c r="C65" s="98" t="s">
        <v>209</v>
      </c>
      <c r="D65" s="100" t="s">
        <v>240</v>
      </c>
      <c r="E65" s="129">
        <f>G21+G24+G40+G42+G44</f>
        <v>0</v>
      </c>
      <c r="F65" s="7"/>
      <c r="G65" s="7"/>
      <c r="H65" s="7"/>
      <c r="I65" s="7"/>
      <c r="J65" s="7"/>
      <c r="K65" s="7"/>
      <c r="L65" s="7"/>
      <c r="M65" s="7"/>
      <c r="N65" s="280"/>
      <c r="O65" s="7"/>
      <c r="Q65" s="7"/>
      <c r="R65" s="290"/>
      <c r="S65" s="290"/>
      <c r="T65" s="290"/>
      <c r="U65" s="290"/>
      <c r="V65" s="290"/>
      <c r="W65" s="290"/>
      <c r="X65" s="7"/>
    </row>
    <row r="66" spans="2:24" x14ac:dyDescent="0.3">
      <c r="B66" s="7"/>
      <c r="C66" s="98" t="s">
        <v>211</v>
      </c>
      <c r="D66" s="99" t="s">
        <v>212</v>
      </c>
      <c r="E66" s="128">
        <f>SUM(E67:E68)</f>
        <v>0</v>
      </c>
      <c r="F66" s="7"/>
      <c r="G66" s="7"/>
      <c r="H66" s="7"/>
      <c r="I66" s="7"/>
      <c r="J66" s="7"/>
      <c r="K66" s="7"/>
      <c r="L66" s="7"/>
      <c r="M66" s="7"/>
      <c r="N66" s="280"/>
      <c r="O66" s="7"/>
      <c r="Q66" s="7"/>
      <c r="R66" s="291"/>
      <c r="S66" s="291"/>
      <c r="T66" s="291"/>
      <c r="U66" s="291"/>
      <c r="V66" s="293"/>
      <c r="W66" s="294"/>
      <c r="X66" s="7"/>
    </row>
    <row r="67" spans="2:24" x14ac:dyDescent="0.3">
      <c r="B67" s="7"/>
      <c r="C67" s="98" t="s">
        <v>213</v>
      </c>
      <c r="D67" s="100" t="s">
        <v>214</v>
      </c>
      <c r="E67" s="129">
        <f>E65-E69</f>
        <v>0</v>
      </c>
      <c r="F67" s="7"/>
      <c r="G67" s="7"/>
      <c r="H67" s="7"/>
      <c r="I67" s="7"/>
      <c r="J67" s="7"/>
      <c r="K67" s="7"/>
      <c r="L67" s="7"/>
      <c r="M67" s="7"/>
      <c r="N67" s="280"/>
      <c r="O67" s="7"/>
      <c r="Q67" s="7"/>
      <c r="R67" s="93"/>
      <c r="S67" s="93"/>
      <c r="T67" s="93"/>
      <c r="U67" s="93"/>
      <c r="V67" s="93"/>
      <c r="W67" s="93"/>
      <c r="X67" s="7"/>
    </row>
    <row r="68" spans="2:24" ht="33" x14ac:dyDescent="0.3">
      <c r="B68" s="7"/>
      <c r="C68" s="98" t="s">
        <v>215</v>
      </c>
      <c r="D68" s="100" t="s">
        <v>216</v>
      </c>
      <c r="E68" s="129">
        <f>E64</f>
        <v>0</v>
      </c>
      <c r="F68" s="7"/>
      <c r="G68" s="7"/>
      <c r="H68" s="7"/>
      <c r="I68" s="7"/>
      <c r="J68" s="7"/>
      <c r="K68" s="7"/>
      <c r="L68" s="7"/>
      <c r="M68" s="7"/>
      <c r="N68" s="280"/>
      <c r="O68" s="7"/>
      <c r="Q68" s="7"/>
      <c r="R68" s="92"/>
      <c r="S68" s="92"/>
      <c r="T68" s="92"/>
      <c r="U68" s="92"/>
      <c r="V68" s="93"/>
      <c r="W68" s="93"/>
      <c r="X68" s="7"/>
    </row>
    <row r="69" spans="2:24" ht="22.5" customHeight="1" thickBot="1" x14ac:dyDescent="0.35">
      <c r="B69" s="7"/>
      <c r="C69" s="101" t="s">
        <v>217</v>
      </c>
      <c r="D69" s="102" t="s">
        <v>218</v>
      </c>
      <c r="E69" s="152"/>
      <c r="F69" s="294" t="str">
        <f>IF(E69="","",IF(E69&lt;=E65*VLOOKUP(J54,I82:J87,2,FALSE),"OK","ERROR"))</f>
        <v/>
      </c>
      <c r="G69" s="244"/>
      <c r="H69" s="7"/>
      <c r="I69" s="7"/>
      <c r="J69" s="7"/>
      <c r="K69" s="7"/>
      <c r="L69" s="7"/>
      <c r="M69" s="7"/>
      <c r="N69" s="280"/>
      <c r="O69" s="7"/>
      <c r="Q69" s="7"/>
      <c r="R69" s="7"/>
      <c r="S69" s="7"/>
      <c r="T69" s="7"/>
      <c r="U69" s="7"/>
      <c r="V69" s="7"/>
      <c r="W69" s="7"/>
      <c r="X69" s="7"/>
    </row>
    <row r="70" spans="2:24" ht="17.25" thickBot="1" x14ac:dyDescent="0.35">
      <c r="B70" s="7"/>
      <c r="C70" s="7"/>
      <c r="D70" s="7"/>
      <c r="E70" s="161"/>
      <c r="F70" s="7"/>
      <c r="G70" s="7"/>
      <c r="H70" s="7"/>
      <c r="I70" s="7"/>
      <c r="J70" s="7"/>
      <c r="K70" s="7"/>
      <c r="L70" s="7"/>
      <c r="M70" s="7"/>
      <c r="N70" s="280"/>
      <c r="O70" s="7"/>
      <c r="Q70" s="7"/>
      <c r="R70" s="7"/>
      <c r="S70" s="7"/>
      <c r="T70" s="7"/>
      <c r="U70" s="7"/>
      <c r="V70" s="7"/>
      <c r="W70" s="7"/>
      <c r="X70" s="7"/>
    </row>
    <row r="71" spans="2:24" x14ac:dyDescent="0.3">
      <c r="B71" s="7"/>
      <c r="C71" s="94" t="s">
        <v>202</v>
      </c>
      <c r="D71" s="95" t="s">
        <v>241</v>
      </c>
      <c r="E71" s="96" t="s">
        <v>204</v>
      </c>
      <c r="F71" s="7"/>
      <c r="G71" s="7"/>
      <c r="H71" s="7"/>
      <c r="I71" s="7"/>
      <c r="J71" s="7"/>
      <c r="K71" s="7"/>
      <c r="L71" s="7"/>
      <c r="M71" s="7"/>
      <c r="N71" s="280"/>
      <c r="O71" s="7"/>
      <c r="Q71" s="7"/>
      <c r="R71" s="7"/>
      <c r="S71" s="7"/>
      <c r="T71" s="7"/>
      <c r="U71" s="7"/>
      <c r="V71" s="7"/>
      <c r="W71" s="7"/>
      <c r="X71" s="7"/>
    </row>
    <row r="72" spans="2:24" ht="25.5" x14ac:dyDescent="0.3">
      <c r="B72" s="7"/>
      <c r="C72" s="98" t="s">
        <v>205</v>
      </c>
      <c r="D72" s="151" t="s">
        <v>242</v>
      </c>
      <c r="E72" s="128">
        <f>SUM(E73:E74)</f>
        <v>0</v>
      </c>
      <c r="F72" s="7"/>
      <c r="G72" s="7"/>
      <c r="H72" s="7"/>
      <c r="I72" s="7"/>
      <c r="J72" s="7"/>
      <c r="K72" s="7"/>
      <c r="L72" s="7"/>
      <c r="M72" s="7"/>
      <c r="N72" s="280"/>
      <c r="O72" s="7"/>
      <c r="Q72" s="7"/>
      <c r="R72" s="7"/>
      <c r="S72" s="7"/>
      <c r="T72" s="7"/>
      <c r="U72" s="7"/>
      <c r="V72" s="7"/>
      <c r="W72" s="7"/>
      <c r="X72" s="7"/>
    </row>
    <row r="73" spans="2:24" x14ac:dyDescent="0.3">
      <c r="B73" s="7"/>
      <c r="C73" s="98" t="s">
        <v>207</v>
      </c>
      <c r="D73" s="100" t="s">
        <v>208</v>
      </c>
      <c r="E73" s="129">
        <f>J26+J27+J28++J29+J30+J31+J43+J45+J46+J47</f>
        <v>0</v>
      </c>
      <c r="F73" s="7"/>
      <c r="G73" s="7"/>
      <c r="H73" s="7"/>
      <c r="I73" s="7"/>
      <c r="J73" s="7"/>
      <c r="K73" s="7"/>
      <c r="L73" s="7"/>
      <c r="M73" s="7"/>
      <c r="N73" s="280"/>
      <c r="O73" s="7"/>
      <c r="Q73" s="7"/>
      <c r="R73" s="7"/>
      <c r="S73" s="7"/>
      <c r="T73" s="7"/>
      <c r="U73" s="7"/>
      <c r="V73" s="7"/>
      <c r="W73" s="7"/>
      <c r="X73" s="7"/>
    </row>
    <row r="74" spans="2:24" x14ac:dyDescent="0.3">
      <c r="B74" s="7"/>
      <c r="C74" s="98" t="s">
        <v>209</v>
      </c>
      <c r="D74" s="100" t="s">
        <v>243</v>
      </c>
      <c r="E74" s="129">
        <f>G26+G27+G28+G29+G30+G43+G45+G46+G47</f>
        <v>0</v>
      </c>
      <c r="F74" s="7" t="str">
        <f>IF(D74&lt;=10%*G49,"OK","EROARE")</f>
        <v>EROARE</v>
      </c>
      <c r="G74" s="7"/>
      <c r="H74" s="7"/>
      <c r="I74" s="7"/>
      <c r="J74" s="7"/>
      <c r="K74" s="7"/>
      <c r="L74" s="7"/>
      <c r="M74" s="7"/>
      <c r="N74" s="280"/>
      <c r="O74" s="7"/>
      <c r="Q74" s="7"/>
      <c r="R74" s="7"/>
      <c r="S74" s="7"/>
      <c r="T74" s="7"/>
      <c r="U74" s="7"/>
      <c r="V74" s="7"/>
      <c r="W74" s="7"/>
      <c r="X74" s="7"/>
    </row>
    <row r="75" spans="2:24" ht="20.45" customHeight="1" x14ac:dyDescent="0.3">
      <c r="B75" s="7"/>
      <c r="C75" s="98" t="s">
        <v>211</v>
      </c>
      <c r="D75" s="99" t="s">
        <v>212</v>
      </c>
      <c r="E75" s="128">
        <f>SUM(E76:E77)</f>
        <v>0</v>
      </c>
      <c r="F75" s="7"/>
      <c r="G75" s="7"/>
      <c r="H75" s="7"/>
      <c r="I75" s="288"/>
      <c r="J75" s="7"/>
      <c r="K75" s="7"/>
      <c r="L75" s="7"/>
      <c r="M75" s="7"/>
      <c r="N75" s="280"/>
      <c r="O75" s="7"/>
      <c r="Q75" s="7"/>
      <c r="R75" s="7"/>
      <c r="S75" s="7"/>
      <c r="T75" s="7"/>
      <c r="U75" s="7"/>
      <c r="V75" s="7"/>
      <c r="W75" s="7"/>
      <c r="X75" s="7"/>
    </row>
    <row r="76" spans="2:24" ht="16.149999999999999" customHeight="1" x14ac:dyDescent="0.3">
      <c r="B76" s="7"/>
      <c r="C76" s="98" t="s">
        <v>213</v>
      </c>
      <c r="D76" s="100" t="s">
        <v>214</v>
      </c>
      <c r="E76" s="129">
        <f>E74-E78</f>
        <v>0</v>
      </c>
      <c r="F76" s="7"/>
      <c r="G76" s="7"/>
      <c r="H76" s="7"/>
      <c r="I76" s="7"/>
      <c r="J76" s="7"/>
      <c r="K76" s="7"/>
      <c r="L76" s="7"/>
      <c r="M76" s="7"/>
      <c r="N76" s="280"/>
      <c r="O76" s="7"/>
      <c r="Q76" s="7"/>
      <c r="R76" s="7"/>
      <c r="S76" s="7"/>
      <c r="T76" s="7"/>
      <c r="U76" s="7"/>
      <c r="V76" s="7"/>
      <c r="W76" s="7"/>
      <c r="X76" s="7"/>
    </row>
    <row r="77" spans="2:24" ht="33.75" thickBot="1" x14ac:dyDescent="0.35">
      <c r="B77" s="7"/>
      <c r="C77" s="98" t="s">
        <v>215</v>
      </c>
      <c r="D77" s="100" t="s">
        <v>216</v>
      </c>
      <c r="E77" s="129">
        <f>E73</f>
        <v>0</v>
      </c>
      <c r="F77" s="7"/>
      <c r="G77" s="7"/>
      <c r="H77" s="7"/>
      <c r="I77" s="7"/>
      <c r="J77" s="7"/>
      <c r="K77" s="7"/>
      <c r="L77" s="7"/>
      <c r="M77" s="7"/>
      <c r="N77" s="280"/>
      <c r="O77" s="7"/>
      <c r="Q77" s="7"/>
      <c r="R77" s="7"/>
      <c r="S77" s="7"/>
      <c r="T77" s="7"/>
      <c r="U77" s="7"/>
      <c r="V77" s="7"/>
      <c r="W77" s="7"/>
      <c r="X77" s="7"/>
    </row>
    <row r="78" spans="2:24" ht="22.5" customHeight="1" thickBot="1" x14ac:dyDescent="0.35">
      <c r="B78" s="7"/>
      <c r="C78" s="101" t="s">
        <v>217</v>
      </c>
      <c r="D78" s="102" t="s">
        <v>218</v>
      </c>
      <c r="E78" s="152"/>
      <c r="F78" s="227" t="str">
        <f>IF(E78="","",IFERROR(IF(E78/eur&lt;=300000,"OK","ERROR"),""))</f>
        <v/>
      </c>
      <c r="G78" s="7"/>
      <c r="H78" s="7"/>
      <c r="I78" s="7"/>
      <c r="J78" s="7"/>
      <c r="K78" s="7"/>
      <c r="L78" s="7"/>
      <c r="M78" s="7"/>
      <c r="N78" s="280"/>
      <c r="O78" s="7"/>
      <c r="Q78" s="7"/>
      <c r="R78" s="7"/>
      <c r="S78" s="7"/>
      <c r="T78" s="7"/>
      <c r="U78" s="7"/>
      <c r="V78" s="7"/>
      <c r="W78" s="7"/>
      <c r="X78" s="7"/>
    </row>
    <row r="79" spans="2:24" x14ac:dyDescent="0.3">
      <c r="B79" s="7"/>
      <c r="C79" s="7"/>
      <c r="D79" s="7"/>
      <c r="E79" s="7"/>
      <c r="F79" s="7"/>
      <c r="G79" s="7"/>
      <c r="H79" s="7"/>
      <c r="I79" s="7"/>
      <c r="J79" s="7"/>
      <c r="K79" s="7"/>
      <c r="L79" s="7"/>
      <c r="M79" s="7"/>
      <c r="N79" s="280"/>
      <c r="O79" s="7"/>
      <c r="Q79" s="7"/>
      <c r="R79" s="7"/>
      <c r="S79" s="7"/>
      <c r="T79" s="7"/>
      <c r="U79" s="7"/>
      <c r="V79" s="7"/>
      <c r="W79" s="7"/>
      <c r="X79" s="7"/>
    </row>
    <row r="80" spans="2:24" x14ac:dyDescent="0.3">
      <c r="B80" s="7"/>
      <c r="C80" s="7"/>
      <c r="D80" s="7"/>
      <c r="E80" s="7"/>
      <c r="F80" s="7"/>
      <c r="G80" s="7"/>
      <c r="H80" s="7"/>
      <c r="I80" s="7"/>
      <c r="J80" s="7"/>
      <c r="K80" s="7"/>
      <c r="L80" s="7"/>
      <c r="M80" s="7"/>
      <c r="N80" s="280"/>
      <c r="O80" s="7"/>
      <c r="Q80" s="7"/>
      <c r="R80" s="7"/>
      <c r="S80" s="7"/>
      <c r="T80" s="7"/>
      <c r="U80" s="7"/>
      <c r="V80" s="7"/>
      <c r="W80" s="7"/>
      <c r="X80" s="7"/>
    </row>
  </sheetData>
  <mergeCells count="23">
    <mergeCell ref="R62:W63"/>
    <mergeCell ref="R52:W53"/>
    <mergeCell ref="C49:D49"/>
    <mergeCell ref="C7:I7"/>
    <mergeCell ref="D33:K33"/>
    <mergeCell ref="D41:K41"/>
    <mergeCell ref="K13:K14"/>
    <mergeCell ref="D16:K16"/>
    <mergeCell ref="D22:K22"/>
    <mergeCell ref="D25:K25"/>
    <mergeCell ref="C13:C14"/>
    <mergeCell ref="D13:D14"/>
    <mergeCell ref="E13:F13"/>
    <mergeCell ref="G13:G14"/>
    <mergeCell ref="C15:M15"/>
    <mergeCell ref="H13:I13"/>
    <mergeCell ref="J13:J14"/>
    <mergeCell ref="C5:I6"/>
    <mergeCell ref="R15:W15"/>
    <mergeCell ref="R13:W14"/>
    <mergeCell ref="L13:L14"/>
    <mergeCell ref="M13:M14"/>
    <mergeCell ref="N13:N14"/>
  </mergeCells>
  <phoneticPr fontId="25" type="noConversion"/>
  <conditionalFormatting sqref="F55:F57 F69 F78">
    <cfRule type="cellIs" dxfId="2" priority="13" operator="equal">
      <formula>"OK"</formula>
    </cfRule>
  </conditionalFormatting>
  <conditionalFormatting sqref="F55:F58 F69 F78">
    <cfRule type="cellIs" dxfId="1" priority="14" operator="equal">
      <formula>"ERROR"</formula>
    </cfRule>
  </conditionalFormatting>
  <conditionalFormatting sqref="W17:W50 W66">
    <cfRule type="cellIs" dxfId="0" priority="17"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D2:I22"/>
  <sheetViews>
    <sheetView workbookViewId="0">
      <selection activeCell="D4" sqref="D4:E9"/>
    </sheetView>
  </sheetViews>
  <sheetFormatPr defaultRowHeight="15" x14ac:dyDescent="0.25"/>
  <cols>
    <col min="4" max="4" width="16.85546875" customWidth="1"/>
    <col min="5" max="5" width="12.42578125" customWidth="1"/>
    <col min="6" max="6" width="10.28515625" customWidth="1"/>
    <col min="7" max="7" width="13.42578125" customWidth="1"/>
  </cols>
  <sheetData>
    <row r="2" spans="4:9" x14ac:dyDescent="0.25">
      <c r="F2" t="s">
        <v>254</v>
      </c>
      <c r="G2" t="s">
        <v>255</v>
      </c>
    </row>
    <row r="3" spans="4:9" x14ac:dyDescent="0.25">
      <c r="E3" t="s">
        <v>252</v>
      </c>
      <c r="F3" t="s">
        <v>253</v>
      </c>
      <c r="G3" t="s">
        <v>253</v>
      </c>
    </row>
    <row r="4" spans="4:9" x14ac:dyDescent="0.25">
      <c r="D4" s="159" t="s">
        <v>246</v>
      </c>
      <c r="E4" s="160">
        <v>0.4</v>
      </c>
      <c r="F4" s="160">
        <v>0.5</v>
      </c>
      <c r="G4" s="160">
        <v>0.6</v>
      </c>
      <c r="I4" s="163">
        <v>5</v>
      </c>
    </row>
    <row r="5" spans="4:9" x14ac:dyDescent="0.25">
      <c r="D5" s="159" t="s">
        <v>247</v>
      </c>
      <c r="E5" s="160">
        <v>0.4</v>
      </c>
      <c r="F5" s="160">
        <v>0.5</v>
      </c>
      <c r="G5" s="160">
        <v>0.6</v>
      </c>
      <c r="I5" s="163">
        <v>6</v>
      </c>
    </row>
    <row r="6" spans="4:9" x14ac:dyDescent="0.25">
      <c r="D6" s="159" t="s">
        <v>248</v>
      </c>
      <c r="E6" s="160">
        <v>0.5</v>
      </c>
      <c r="F6" s="160">
        <v>0.6</v>
      </c>
      <c r="G6" s="160">
        <v>0.7</v>
      </c>
      <c r="I6" s="164">
        <v>7</v>
      </c>
    </row>
    <row r="7" spans="4:9" x14ac:dyDescent="0.25">
      <c r="D7" s="159" t="s">
        <v>249</v>
      </c>
      <c r="E7" s="160">
        <v>0.5</v>
      </c>
      <c r="F7" s="160">
        <v>0.6</v>
      </c>
      <c r="G7" s="160">
        <v>0.7</v>
      </c>
      <c r="I7" s="164">
        <v>8</v>
      </c>
    </row>
    <row r="8" spans="4:9" x14ac:dyDescent="0.25">
      <c r="D8" s="159" t="s">
        <v>250</v>
      </c>
      <c r="E8" s="160">
        <v>0.5</v>
      </c>
      <c r="F8" s="160">
        <v>0.6</v>
      </c>
      <c r="G8" s="160">
        <v>0.7</v>
      </c>
      <c r="I8" s="164">
        <v>9</v>
      </c>
    </row>
    <row r="9" spans="4:9" x14ac:dyDescent="0.25">
      <c r="D9" s="159" t="s">
        <v>251</v>
      </c>
      <c r="E9" s="160">
        <v>0.5</v>
      </c>
      <c r="F9" s="160">
        <v>0.6</v>
      </c>
      <c r="G9" s="160">
        <v>0.7</v>
      </c>
      <c r="I9" s="164">
        <v>10</v>
      </c>
    </row>
    <row r="10" spans="4:9" x14ac:dyDescent="0.25">
      <c r="I10" s="164">
        <v>11</v>
      </c>
    </row>
    <row r="11" spans="4:9" x14ac:dyDescent="0.25">
      <c r="D11" t="str">
        <f>D4&amp;$F$2</f>
        <v>BHMIJLOCIE</v>
      </c>
      <c r="E11" s="166">
        <f>F4</f>
        <v>0.5</v>
      </c>
      <c r="I11" s="164">
        <v>12</v>
      </c>
    </row>
    <row r="12" spans="4:9" x14ac:dyDescent="0.25">
      <c r="D12" t="str">
        <f t="shared" ref="D12:D16" si="0">D5&amp;$F$2</f>
        <v>CJMIJLOCIE</v>
      </c>
      <c r="E12" s="166">
        <f t="shared" ref="E12:E16" si="1">F5</f>
        <v>0.5</v>
      </c>
      <c r="I12" s="165">
        <v>13</v>
      </c>
    </row>
    <row r="13" spans="4:9" x14ac:dyDescent="0.25">
      <c r="D13" t="str">
        <f t="shared" si="0"/>
        <v>BNMIJLOCIE</v>
      </c>
      <c r="E13" s="166">
        <f t="shared" si="1"/>
        <v>0.6</v>
      </c>
      <c r="I13" s="165">
        <v>14</v>
      </c>
    </row>
    <row r="14" spans="4:9" x14ac:dyDescent="0.25">
      <c r="D14" t="str">
        <f t="shared" si="0"/>
        <v>MMMIJLOCIE</v>
      </c>
      <c r="E14" s="166">
        <f t="shared" si="1"/>
        <v>0.6</v>
      </c>
      <c r="I14" s="165">
        <v>15</v>
      </c>
    </row>
    <row r="15" spans="4:9" x14ac:dyDescent="0.25">
      <c r="D15" t="str">
        <f t="shared" si="0"/>
        <v>SMMIJLOCIE</v>
      </c>
      <c r="E15" s="166">
        <f t="shared" si="1"/>
        <v>0.6</v>
      </c>
      <c r="I15" s="165">
        <v>16</v>
      </c>
    </row>
    <row r="16" spans="4:9" x14ac:dyDescent="0.25">
      <c r="D16" t="str">
        <f t="shared" si="0"/>
        <v>SJMIJLOCIE</v>
      </c>
      <c r="E16" s="166">
        <f t="shared" si="1"/>
        <v>0.6</v>
      </c>
      <c r="I16" s="165">
        <v>17</v>
      </c>
    </row>
    <row r="17" spans="4:9" x14ac:dyDescent="0.25">
      <c r="D17" t="str">
        <f>D4&amp;$G$2</f>
        <v>BHMICA SAU MICRO</v>
      </c>
      <c r="E17" s="166">
        <f>G4</f>
        <v>0.6</v>
      </c>
      <c r="I17" s="165">
        <v>18</v>
      </c>
    </row>
    <row r="18" spans="4:9" x14ac:dyDescent="0.25">
      <c r="D18" t="str">
        <f t="shared" ref="D18:D22" si="2">D5&amp;$G$2</f>
        <v>CJMICA SAU MICRO</v>
      </c>
      <c r="E18" s="166">
        <f t="shared" ref="E18:E22" si="3">G5</f>
        <v>0.6</v>
      </c>
      <c r="I18" s="165">
        <v>19</v>
      </c>
    </row>
    <row r="19" spans="4:9" x14ac:dyDescent="0.25">
      <c r="D19" t="str">
        <f t="shared" si="2"/>
        <v>BNMICA SAU MICRO</v>
      </c>
      <c r="E19" s="166">
        <f t="shared" si="3"/>
        <v>0.7</v>
      </c>
      <c r="I19" s="165">
        <v>20</v>
      </c>
    </row>
    <row r="20" spans="4:9" x14ac:dyDescent="0.25">
      <c r="D20" t="str">
        <f t="shared" si="2"/>
        <v>MMMICA SAU MICRO</v>
      </c>
      <c r="E20" s="166">
        <f t="shared" si="3"/>
        <v>0.7</v>
      </c>
    </row>
    <row r="21" spans="4:9" x14ac:dyDescent="0.25">
      <c r="D21" t="str">
        <f t="shared" si="2"/>
        <v>SMMICA SAU MICRO</v>
      </c>
      <c r="E21" s="166">
        <f t="shared" si="3"/>
        <v>0.7</v>
      </c>
    </row>
    <row r="22" spans="4:9" x14ac:dyDescent="0.25">
      <c r="D22" t="str">
        <f t="shared" si="2"/>
        <v>SJMICA SAU MICRO</v>
      </c>
      <c r="E22" s="166">
        <f t="shared" si="3"/>
        <v>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6"/>
  <sheetViews>
    <sheetView view="pageBreakPreview" zoomScale="145" zoomScaleNormal="100" zoomScaleSheetLayoutView="145" workbookViewId="0">
      <pane ySplit="6" topLeftCell="A7" activePane="bottomLeft" state="frozen"/>
      <selection pane="bottomLeft" activeCell="H47" sqref="H47"/>
    </sheetView>
  </sheetViews>
  <sheetFormatPr defaultColWidth="8.28515625" defaultRowHeight="12" x14ac:dyDescent="0.2"/>
  <cols>
    <col min="1" max="1" width="5.42578125" style="302" customWidth="1"/>
    <col min="2" max="2" width="23.140625" style="317" customWidth="1"/>
    <col min="3" max="3" width="13.28515625" style="303" customWidth="1"/>
    <col min="4" max="4" width="12.42578125" style="303" customWidth="1"/>
    <col min="5" max="5" width="13.7109375" style="303" customWidth="1"/>
    <col min="6" max="6" width="2.85546875" style="303" hidden="1" customWidth="1"/>
    <col min="7" max="7" width="14.140625" style="303" customWidth="1"/>
    <col min="8" max="8" width="14.28515625" style="303" customWidth="1"/>
    <col min="9" max="9" width="14.7109375" style="303" customWidth="1"/>
    <col min="10" max="10" width="10.85546875" style="303" customWidth="1"/>
    <col min="11" max="11" width="13" style="303" customWidth="1"/>
    <col min="12" max="12" width="12.42578125" style="303" customWidth="1"/>
    <col min="13" max="13" width="8.28515625" style="295"/>
    <col min="14" max="14" width="11.42578125" style="295" bestFit="1" customWidth="1"/>
    <col min="15" max="15" width="11.140625" style="295" bestFit="1" customWidth="1"/>
    <col min="16" max="16384" width="8.28515625" style="295"/>
  </cols>
  <sheetData>
    <row r="1" spans="1:12" x14ac:dyDescent="0.2">
      <c r="A1" s="521" t="s">
        <v>378</v>
      </c>
      <c r="B1" s="521"/>
      <c r="C1" s="521"/>
      <c r="D1" s="521"/>
      <c r="E1" s="521"/>
    </row>
    <row r="2" spans="1:12" x14ac:dyDescent="0.2">
      <c r="A2" s="522" t="s">
        <v>379</v>
      </c>
      <c r="B2" s="522"/>
      <c r="C2" s="522"/>
      <c r="D2" s="522"/>
      <c r="E2" s="522"/>
    </row>
    <row r="3" spans="1:12" x14ac:dyDescent="0.2">
      <c r="A3" s="523"/>
      <c r="B3" s="523"/>
      <c r="C3" s="523"/>
      <c r="D3" s="523"/>
      <c r="E3" s="523"/>
    </row>
    <row r="4" spans="1:12" x14ac:dyDescent="0.2">
      <c r="A4" s="524" t="s">
        <v>380</v>
      </c>
      <c r="B4" s="524"/>
      <c r="C4" s="524"/>
      <c r="D4" s="524"/>
      <c r="E4" s="524"/>
    </row>
    <row r="5" spans="1:12" ht="55.15" customHeight="1" x14ac:dyDescent="0.2">
      <c r="A5" s="525" t="s">
        <v>381</v>
      </c>
      <c r="B5" s="525" t="s">
        <v>382</v>
      </c>
      <c r="C5" s="296" t="s">
        <v>383</v>
      </c>
      <c r="D5" s="297" t="s">
        <v>384</v>
      </c>
      <c r="E5" s="296" t="s">
        <v>385</v>
      </c>
      <c r="G5" s="296" t="s">
        <v>386</v>
      </c>
      <c r="H5" s="297" t="s">
        <v>330</v>
      </c>
      <c r="I5" s="296" t="s">
        <v>387</v>
      </c>
      <c r="J5" s="296" t="s">
        <v>388</v>
      </c>
      <c r="K5" s="297" t="s">
        <v>389</v>
      </c>
      <c r="L5" s="296" t="s">
        <v>390</v>
      </c>
    </row>
    <row r="6" spans="1:12" x14ac:dyDescent="0.2">
      <c r="A6" s="525"/>
      <c r="B6" s="525"/>
      <c r="C6" s="296" t="s">
        <v>391</v>
      </c>
      <c r="D6" s="297" t="s">
        <v>391</v>
      </c>
      <c r="E6" s="296" t="s">
        <v>391</v>
      </c>
      <c r="G6" s="296" t="s">
        <v>391</v>
      </c>
      <c r="H6" s="297" t="s">
        <v>391</v>
      </c>
      <c r="I6" s="296" t="s">
        <v>391</v>
      </c>
      <c r="J6" s="296" t="s">
        <v>391</v>
      </c>
      <c r="K6" s="297" t="s">
        <v>391</v>
      </c>
      <c r="L6" s="296" t="s">
        <v>391</v>
      </c>
    </row>
    <row r="7" spans="1:12" x14ac:dyDescent="0.2">
      <c r="A7" s="298" t="s">
        <v>392</v>
      </c>
      <c r="B7" s="299" t="s">
        <v>393</v>
      </c>
      <c r="C7" s="298" t="s">
        <v>394</v>
      </c>
      <c r="D7" s="298" t="s">
        <v>395</v>
      </c>
      <c r="E7" s="298" t="s">
        <v>396</v>
      </c>
      <c r="G7" s="304">
        <f>E7+1</f>
        <v>6</v>
      </c>
      <c r="H7" s="304">
        <f>G7+1</f>
        <v>7</v>
      </c>
      <c r="I7" s="304">
        <f>H7+1</f>
        <v>8</v>
      </c>
      <c r="J7" s="304">
        <f>I7+1</f>
        <v>9</v>
      </c>
      <c r="K7" s="304">
        <f>J7+1</f>
        <v>10</v>
      </c>
      <c r="L7" s="304">
        <f>K7+1</f>
        <v>11</v>
      </c>
    </row>
    <row r="8" spans="1:12" x14ac:dyDescent="0.2">
      <c r="A8" s="520" t="s">
        <v>397</v>
      </c>
      <c r="B8" s="520"/>
      <c r="C8" s="520"/>
      <c r="D8" s="520"/>
      <c r="E8" s="520"/>
      <c r="G8" s="305"/>
      <c r="H8" s="305"/>
      <c r="I8" s="305"/>
      <c r="J8" s="305"/>
      <c r="K8" s="305"/>
      <c r="L8" s="305"/>
    </row>
    <row r="9" spans="1:12" s="301" customFormat="1" hidden="1" x14ac:dyDescent="0.2">
      <c r="A9" s="300" t="s">
        <v>236</v>
      </c>
      <c r="B9" s="306" t="s">
        <v>398</v>
      </c>
      <c r="C9" s="319"/>
      <c r="D9" s="319"/>
      <c r="E9" s="320"/>
      <c r="F9" s="321"/>
      <c r="G9" s="322"/>
      <c r="H9" s="322"/>
      <c r="I9" s="308">
        <f>G9+H9</f>
        <v>0</v>
      </c>
      <c r="J9" s="309">
        <v>0</v>
      </c>
      <c r="K9" s="309">
        <v>0</v>
      </c>
      <c r="L9" s="308">
        <f>J9+K9</f>
        <v>0</v>
      </c>
    </row>
    <row r="10" spans="1:12" x14ac:dyDescent="0.2">
      <c r="A10" s="298" t="s">
        <v>161</v>
      </c>
      <c r="B10" s="310" t="s">
        <v>162</v>
      </c>
      <c r="C10" s="307">
        <f>G10+J10</f>
        <v>0</v>
      </c>
      <c r="D10" s="307">
        <f t="shared" ref="C10:D12" si="0">H10+K10</f>
        <v>0</v>
      </c>
      <c r="E10" s="311">
        <f t="shared" ref="E10:E12" si="1">C10+D10</f>
        <v>0</v>
      </c>
      <c r="G10" s="309">
        <f>'5-Buget cerere &amp; Plan finantare'!E18</f>
        <v>0</v>
      </c>
      <c r="H10" s="309">
        <f>'5-Buget cerere &amp; Plan finantare'!F18</f>
        <v>0</v>
      </c>
      <c r="I10" s="311">
        <f t="shared" ref="I10:I12" si="2">G10+H10</f>
        <v>0</v>
      </c>
      <c r="J10" s="309">
        <f>'5-Buget cerere &amp; Plan finantare'!H18</f>
        <v>0</v>
      </c>
      <c r="K10" s="309">
        <f>'5-Buget cerere &amp; Plan finantare'!I18</f>
        <v>0</v>
      </c>
      <c r="L10" s="311">
        <f t="shared" ref="L10:L12" si="3">J10+K10</f>
        <v>0</v>
      </c>
    </row>
    <row r="11" spans="1:12" ht="36" x14ac:dyDescent="0.2">
      <c r="A11" s="298" t="s">
        <v>163</v>
      </c>
      <c r="B11" s="310" t="s">
        <v>164</v>
      </c>
      <c r="C11" s="307">
        <f t="shared" si="0"/>
        <v>0</v>
      </c>
      <c r="D11" s="307">
        <f t="shared" si="0"/>
        <v>0</v>
      </c>
      <c r="E11" s="311">
        <f t="shared" si="1"/>
        <v>0</v>
      </c>
      <c r="G11" s="309">
        <f>'5-Buget cerere &amp; Plan finantare'!E19</f>
        <v>0</v>
      </c>
      <c r="H11" s="309">
        <f>'5-Buget cerere &amp; Plan finantare'!F19</f>
        <v>0</v>
      </c>
      <c r="I11" s="311">
        <f t="shared" si="2"/>
        <v>0</v>
      </c>
      <c r="J11" s="309">
        <f>'5-Buget cerere &amp; Plan finantare'!H19</f>
        <v>0</v>
      </c>
      <c r="K11" s="309">
        <f>'5-Buget cerere &amp; Plan finantare'!I19</f>
        <v>0</v>
      </c>
      <c r="L11" s="311">
        <f t="shared" si="3"/>
        <v>0</v>
      </c>
    </row>
    <row r="12" spans="1:12" ht="35.450000000000003" customHeight="1" x14ac:dyDescent="0.2">
      <c r="A12" s="298" t="s">
        <v>165</v>
      </c>
      <c r="B12" s="310" t="s">
        <v>399</v>
      </c>
      <c r="C12" s="307">
        <f t="shared" si="0"/>
        <v>0</v>
      </c>
      <c r="D12" s="307">
        <f t="shared" si="0"/>
        <v>0</v>
      </c>
      <c r="E12" s="311">
        <f t="shared" si="1"/>
        <v>0</v>
      </c>
      <c r="G12" s="309">
        <f>'5-Buget cerere &amp; Plan finantare'!E20</f>
        <v>0</v>
      </c>
      <c r="H12" s="309">
        <f>'5-Buget cerere &amp; Plan finantare'!F20</f>
        <v>0</v>
      </c>
      <c r="I12" s="311">
        <f t="shared" si="2"/>
        <v>0</v>
      </c>
      <c r="J12" s="309">
        <f>'5-Buget cerere &amp; Plan finantare'!H20</f>
        <v>0</v>
      </c>
      <c r="K12" s="309">
        <f>'5-Buget cerere &amp; Plan finantare'!I20</f>
        <v>0</v>
      </c>
      <c r="L12" s="311">
        <f t="shared" si="3"/>
        <v>0</v>
      </c>
    </row>
    <row r="13" spans="1:12" x14ac:dyDescent="0.2">
      <c r="A13" s="520" t="s">
        <v>400</v>
      </c>
      <c r="B13" s="520"/>
      <c r="C13" s="312">
        <f>SUM(C9:C12)</f>
        <v>0</v>
      </c>
      <c r="D13" s="312">
        <f>SUM(D9:D12)</f>
        <v>0</v>
      </c>
      <c r="E13" s="312">
        <f>SUM(E9:E12)</f>
        <v>0</v>
      </c>
      <c r="F13" s="313"/>
      <c r="G13" s="312">
        <f t="shared" ref="G13:L13" si="4">SUM(G9:G12)</f>
        <v>0</v>
      </c>
      <c r="H13" s="312">
        <f t="shared" si="4"/>
        <v>0</v>
      </c>
      <c r="I13" s="312">
        <f t="shared" si="4"/>
        <v>0</v>
      </c>
      <c r="J13" s="312">
        <f t="shared" si="4"/>
        <v>0</v>
      </c>
      <c r="K13" s="312">
        <f t="shared" si="4"/>
        <v>0</v>
      </c>
      <c r="L13" s="312">
        <f t="shared" si="4"/>
        <v>0</v>
      </c>
    </row>
    <row r="14" spans="1:12" x14ac:dyDescent="0.2">
      <c r="A14" s="526" t="s">
        <v>401</v>
      </c>
      <c r="B14" s="520"/>
      <c r="C14" s="520"/>
      <c r="D14" s="520"/>
      <c r="E14" s="520"/>
      <c r="G14" s="311"/>
      <c r="H14" s="311"/>
      <c r="I14" s="311"/>
      <c r="J14" s="311"/>
      <c r="K14" s="311"/>
      <c r="L14" s="311"/>
    </row>
    <row r="15" spans="1:12" ht="48" x14ac:dyDescent="0.2">
      <c r="A15" s="298" t="s">
        <v>169</v>
      </c>
      <c r="B15" s="310" t="s">
        <v>402</v>
      </c>
      <c r="C15" s="307">
        <f>G15+J15</f>
        <v>0</v>
      </c>
      <c r="D15" s="307">
        <f>H15+K15</f>
        <v>0</v>
      </c>
      <c r="E15" s="311">
        <f t="shared" ref="E15" si="5">C15+D15</f>
        <v>0</v>
      </c>
      <c r="G15" s="309">
        <v>0</v>
      </c>
      <c r="H15" s="309">
        <v>0</v>
      </c>
      <c r="I15" s="311">
        <f>G15+H15</f>
        <v>0</v>
      </c>
      <c r="J15" s="309">
        <v>0</v>
      </c>
      <c r="K15" s="309">
        <v>0</v>
      </c>
      <c r="L15" s="311">
        <f>J15+K15</f>
        <v>0</v>
      </c>
    </row>
    <row r="16" spans="1:12" x14ac:dyDescent="0.2">
      <c r="A16" s="520" t="s">
        <v>403</v>
      </c>
      <c r="B16" s="520"/>
      <c r="C16" s="312">
        <f>SUM(C15:C15)</f>
        <v>0</v>
      </c>
      <c r="D16" s="312">
        <f t="shared" ref="D16:L16" si="6">SUM(D15:D15)</f>
        <v>0</v>
      </c>
      <c r="E16" s="312">
        <f t="shared" si="6"/>
        <v>0</v>
      </c>
      <c r="F16" s="313"/>
      <c r="G16" s="312">
        <f t="shared" si="6"/>
        <v>0</v>
      </c>
      <c r="H16" s="312">
        <f t="shared" si="6"/>
        <v>0</v>
      </c>
      <c r="I16" s="312">
        <f t="shared" si="6"/>
        <v>0</v>
      </c>
      <c r="J16" s="312">
        <f t="shared" si="6"/>
        <v>0</v>
      </c>
      <c r="K16" s="312">
        <f t="shared" si="6"/>
        <v>0</v>
      </c>
      <c r="L16" s="312">
        <f t="shared" si="6"/>
        <v>0</v>
      </c>
    </row>
    <row r="17" spans="1:12" x14ac:dyDescent="0.2">
      <c r="A17" s="526" t="s">
        <v>404</v>
      </c>
      <c r="B17" s="520"/>
      <c r="C17" s="520"/>
      <c r="D17" s="520"/>
      <c r="E17" s="520"/>
      <c r="G17" s="311"/>
      <c r="H17" s="311"/>
      <c r="I17" s="311"/>
      <c r="J17" s="311"/>
      <c r="K17" s="311"/>
      <c r="L17" s="311"/>
    </row>
    <row r="18" spans="1:12" x14ac:dyDescent="0.2">
      <c r="A18" s="298" t="s">
        <v>405</v>
      </c>
      <c r="B18" s="310" t="s">
        <v>406</v>
      </c>
      <c r="C18" s="312">
        <f>SUM(C19:C21)</f>
        <v>0</v>
      </c>
      <c r="D18" s="312">
        <f t="shared" ref="D18:L18" si="7">SUM(D19:D21)</f>
        <v>0</v>
      </c>
      <c r="E18" s="312">
        <f t="shared" si="7"/>
        <v>0</v>
      </c>
      <c r="F18" s="313"/>
      <c r="G18" s="312">
        <f t="shared" si="7"/>
        <v>0</v>
      </c>
      <c r="H18" s="312">
        <f t="shared" si="7"/>
        <v>0</v>
      </c>
      <c r="I18" s="312">
        <f t="shared" si="7"/>
        <v>0</v>
      </c>
      <c r="J18" s="312">
        <f t="shared" si="7"/>
        <v>0</v>
      </c>
      <c r="K18" s="312">
        <f t="shared" si="7"/>
        <v>0</v>
      </c>
      <c r="L18" s="312">
        <f t="shared" si="7"/>
        <v>0</v>
      </c>
    </row>
    <row r="19" spans="1:12" x14ac:dyDescent="0.2">
      <c r="A19" s="298" t="s">
        <v>407</v>
      </c>
      <c r="B19" s="310" t="s">
        <v>408</v>
      </c>
      <c r="C19" s="307">
        <f t="shared" ref="C19:D24" si="8">G19+J19</f>
        <v>0</v>
      </c>
      <c r="D19" s="307">
        <f>H19+K19</f>
        <v>0</v>
      </c>
      <c r="E19" s="311">
        <f>C19+D19</f>
        <v>0</v>
      </c>
      <c r="G19" s="309">
        <v>0</v>
      </c>
      <c r="H19" s="309">
        <v>0</v>
      </c>
      <c r="I19" s="311">
        <f>G19+H19</f>
        <v>0</v>
      </c>
      <c r="J19" s="309">
        <v>0</v>
      </c>
      <c r="K19" s="309">
        <f t="shared" ref="K19:K24" si="9">J19*19%</f>
        <v>0</v>
      </c>
      <c r="L19" s="311">
        <f t="shared" ref="L19:L21" si="10">J19+K19</f>
        <v>0</v>
      </c>
    </row>
    <row r="20" spans="1:12" ht="24" x14ac:dyDescent="0.2">
      <c r="A20" s="298" t="s">
        <v>409</v>
      </c>
      <c r="B20" s="310" t="s">
        <v>410</v>
      </c>
      <c r="C20" s="307">
        <f t="shared" si="8"/>
        <v>0</v>
      </c>
      <c r="D20" s="307">
        <f t="shared" si="8"/>
        <v>0</v>
      </c>
      <c r="E20" s="311">
        <f t="shared" ref="E20:E24" si="11">C20+D20</f>
        <v>0</v>
      </c>
      <c r="G20" s="309">
        <v>0</v>
      </c>
      <c r="H20" s="309">
        <v>0</v>
      </c>
      <c r="I20" s="311">
        <f t="shared" ref="I20" si="12">G20+H20</f>
        <v>0</v>
      </c>
      <c r="J20" s="309">
        <v>0</v>
      </c>
      <c r="K20" s="309">
        <f t="shared" si="9"/>
        <v>0</v>
      </c>
      <c r="L20" s="311">
        <f t="shared" si="10"/>
        <v>0</v>
      </c>
    </row>
    <row r="21" spans="1:12" x14ac:dyDescent="0.2">
      <c r="A21" s="298" t="s">
        <v>411</v>
      </c>
      <c r="B21" s="310" t="s">
        <v>412</v>
      </c>
      <c r="C21" s="307">
        <f t="shared" si="8"/>
        <v>0</v>
      </c>
      <c r="D21" s="307">
        <f t="shared" si="8"/>
        <v>0</v>
      </c>
      <c r="E21" s="311">
        <f t="shared" si="11"/>
        <v>0</v>
      </c>
      <c r="G21" s="309">
        <v>0</v>
      </c>
      <c r="H21" s="309">
        <v>0</v>
      </c>
      <c r="I21" s="311">
        <f>G21+H21</f>
        <v>0</v>
      </c>
      <c r="J21" s="309">
        <v>0</v>
      </c>
      <c r="K21" s="309">
        <f t="shared" si="9"/>
        <v>0</v>
      </c>
      <c r="L21" s="311">
        <f t="shared" si="10"/>
        <v>0</v>
      </c>
    </row>
    <row r="22" spans="1:12" ht="48" x14ac:dyDescent="0.2">
      <c r="A22" s="298" t="s">
        <v>413</v>
      </c>
      <c r="B22" s="310" t="s">
        <v>176</v>
      </c>
      <c r="C22" s="307">
        <f t="shared" si="8"/>
        <v>0</v>
      </c>
      <c r="D22" s="307">
        <f t="shared" si="8"/>
        <v>0</v>
      </c>
      <c r="E22" s="311">
        <f t="shared" si="11"/>
        <v>0</v>
      </c>
      <c r="G22" s="309">
        <v>0</v>
      </c>
      <c r="H22" s="309">
        <v>0</v>
      </c>
      <c r="I22" s="311">
        <f>G22+H22</f>
        <v>0</v>
      </c>
      <c r="J22" s="309">
        <v>0</v>
      </c>
      <c r="K22" s="309">
        <f t="shared" si="9"/>
        <v>0</v>
      </c>
      <c r="L22" s="311">
        <f>J22+K22</f>
        <v>0</v>
      </c>
    </row>
    <row r="23" spans="1:12" x14ac:dyDescent="0.2">
      <c r="A23" s="298" t="s">
        <v>414</v>
      </c>
      <c r="B23" s="310" t="s">
        <v>415</v>
      </c>
      <c r="C23" s="307">
        <f t="shared" si="8"/>
        <v>0</v>
      </c>
      <c r="D23" s="307">
        <f t="shared" si="8"/>
        <v>0</v>
      </c>
      <c r="E23" s="311">
        <f t="shared" si="11"/>
        <v>0</v>
      </c>
      <c r="G23" s="309">
        <v>0</v>
      </c>
      <c r="H23" s="309">
        <v>0</v>
      </c>
      <c r="I23" s="311">
        <f>G23+H23</f>
        <v>0</v>
      </c>
      <c r="J23" s="309">
        <v>0</v>
      </c>
      <c r="K23" s="309">
        <f t="shared" si="9"/>
        <v>0</v>
      </c>
      <c r="L23" s="311">
        <f t="shared" ref="L23:L24" si="13">J23+K23</f>
        <v>0</v>
      </c>
    </row>
    <row r="24" spans="1:12" ht="36" x14ac:dyDescent="0.2">
      <c r="A24" s="298" t="s">
        <v>416</v>
      </c>
      <c r="B24" s="310" t="s">
        <v>417</v>
      </c>
      <c r="C24" s="307">
        <f t="shared" si="8"/>
        <v>0</v>
      </c>
      <c r="D24" s="307">
        <f t="shared" si="8"/>
        <v>0</v>
      </c>
      <c r="E24" s="311">
        <f t="shared" si="11"/>
        <v>0</v>
      </c>
      <c r="G24" s="309">
        <v>0</v>
      </c>
      <c r="H24" s="309">
        <v>0</v>
      </c>
      <c r="I24" s="311">
        <f t="shared" ref="I24" si="14">G24+H24</f>
        <v>0</v>
      </c>
      <c r="J24" s="309">
        <v>0</v>
      </c>
      <c r="K24" s="309">
        <f t="shared" si="9"/>
        <v>0</v>
      </c>
      <c r="L24" s="311">
        <f t="shared" si="13"/>
        <v>0</v>
      </c>
    </row>
    <row r="25" spans="1:12" x14ac:dyDescent="0.2">
      <c r="A25" s="298" t="s">
        <v>418</v>
      </c>
      <c r="B25" s="310" t="s">
        <v>419</v>
      </c>
      <c r="C25" s="312">
        <f>SUM(C26:C31)</f>
        <v>0</v>
      </c>
      <c r="D25" s="312">
        <f t="shared" ref="D25:L25" si="15">SUM(D26:D31)</f>
        <v>0</v>
      </c>
      <c r="E25" s="312">
        <f t="shared" si="15"/>
        <v>0</v>
      </c>
      <c r="F25" s="313"/>
      <c r="G25" s="312">
        <f t="shared" si="15"/>
        <v>0</v>
      </c>
      <c r="H25" s="312">
        <f t="shared" si="15"/>
        <v>0</v>
      </c>
      <c r="I25" s="312">
        <f t="shared" si="15"/>
        <v>0</v>
      </c>
      <c r="J25" s="312">
        <f t="shared" si="15"/>
        <v>0</v>
      </c>
      <c r="K25" s="312">
        <f t="shared" si="15"/>
        <v>0</v>
      </c>
      <c r="L25" s="312">
        <f t="shared" si="15"/>
        <v>0</v>
      </c>
    </row>
    <row r="26" spans="1:12" x14ac:dyDescent="0.2">
      <c r="A26" s="298" t="s">
        <v>420</v>
      </c>
      <c r="B26" s="310" t="s">
        <v>421</v>
      </c>
      <c r="C26" s="307">
        <f t="shared" ref="C26:D31" si="16">G26+J26</f>
        <v>0</v>
      </c>
      <c r="D26" s="307">
        <f t="shared" si="16"/>
        <v>0</v>
      </c>
      <c r="E26" s="311">
        <f t="shared" ref="E26:E31" si="17">C26+D26</f>
        <v>0</v>
      </c>
      <c r="G26" s="309">
        <v>0</v>
      </c>
      <c r="H26" s="309">
        <v>0</v>
      </c>
      <c r="I26" s="311">
        <f>G26+H26</f>
        <v>0</v>
      </c>
      <c r="J26" s="309">
        <v>0</v>
      </c>
      <c r="K26" s="309">
        <v>0</v>
      </c>
      <c r="L26" s="311">
        <f>J26+K26</f>
        <v>0</v>
      </c>
    </row>
    <row r="27" spans="1:12" x14ac:dyDescent="0.2">
      <c r="A27" s="298" t="s">
        <v>422</v>
      </c>
      <c r="B27" s="310" t="s">
        <v>423</v>
      </c>
      <c r="C27" s="307">
        <f t="shared" si="16"/>
        <v>0</v>
      </c>
      <c r="D27" s="307">
        <f t="shared" si="16"/>
        <v>0</v>
      </c>
      <c r="E27" s="311">
        <f t="shared" si="17"/>
        <v>0</v>
      </c>
      <c r="G27" s="309">
        <v>0</v>
      </c>
      <c r="H27" s="309">
        <v>0</v>
      </c>
      <c r="I27" s="311">
        <f t="shared" ref="I27:I29" si="18">G27+H27</f>
        <v>0</v>
      </c>
      <c r="J27" s="309">
        <v>0</v>
      </c>
      <c r="K27" s="309">
        <v>0</v>
      </c>
      <c r="L27" s="311">
        <f t="shared" ref="L27:L29" si="19">J27+K27</f>
        <v>0</v>
      </c>
    </row>
    <row r="28" spans="1:12" ht="60" customHeight="1" x14ac:dyDescent="0.2">
      <c r="A28" s="298" t="s">
        <v>424</v>
      </c>
      <c r="B28" s="310" t="s">
        <v>425</v>
      </c>
      <c r="C28" s="307">
        <f t="shared" si="16"/>
        <v>0</v>
      </c>
      <c r="D28" s="307">
        <f t="shared" si="16"/>
        <v>0</v>
      </c>
      <c r="E28" s="311">
        <f t="shared" si="17"/>
        <v>0</v>
      </c>
      <c r="G28" s="309">
        <v>0</v>
      </c>
      <c r="H28" s="309">
        <v>0</v>
      </c>
      <c r="I28" s="311">
        <f t="shared" si="18"/>
        <v>0</v>
      </c>
      <c r="J28" s="309">
        <v>0</v>
      </c>
      <c r="K28" s="309">
        <v>0</v>
      </c>
      <c r="L28" s="311">
        <f t="shared" si="19"/>
        <v>0</v>
      </c>
    </row>
    <row r="29" spans="1:12" ht="60" x14ac:dyDescent="0.2">
      <c r="A29" s="298" t="s">
        <v>426</v>
      </c>
      <c r="B29" s="310" t="s">
        <v>427</v>
      </c>
      <c r="C29" s="307">
        <f t="shared" si="16"/>
        <v>0</v>
      </c>
      <c r="D29" s="307">
        <f t="shared" si="16"/>
        <v>0</v>
      </c>
      <c r="E29" s="311">
        <f t="shared" si="17"/>
        <v>0</v>
      </c>
      <c r="G29" s="309">
        <v>0</v>
      </c>
      <c r="H29" s="309">
        <v>0</v>
      </c>
      <c r="I29" s="311">
        <f t="shared" si="18"/>
        <v>0</v>
      </c>
      <c r="J29" s="309">
        <v>0</v>
      </c>
      <c r="K29" s="309">
        <v>0</v>
      </c>
      <c r="L29" s="311">
        <f t="shared" si="19"/>
        <v>0</v>
      </c>
    </row>
    <row r="30" spans="1:12" ht="36" x14ac:dyDescent="0.2">
      <c r="A30" s="298" t="s">
        <v>428</v>
      </c>
      <c r="B30" s="310" t="s">
        <v>429</v>
      </c>
      <c r="C30" s="307">
        <f t="shared" si="16"/>
        <v>0</v>
      </c>
      <c r="D30" s="307">
        <f t="shared" si="16"/>
        <v>0</v>
      </c>
      <c r="E30" s="311">
        <f t="shared" si="17"/>
        <v>0</v>
      </c>
      <c r="G30" s="309">
        <v>0</v>
      </c>
      <c r="H30" s="309">
        <v>0</v>
      </c>
      <c r="I30" s="311">
        <f>G30+H30</f>
        <v>0</v>
      </c>
      <c r="J30" s="309">
        <v>0</v>
      </c>
      <c r="K30" s="309">
        <v>0</v>
      </c>
      <c r="L30" s="311">
        <f>J30+K30</f>
        <v>0</v>
      </c>
    </row>
    <row r="31" spans="1:12" ht="24" x14ac:dyDescent="0.2">
      <c r="A31" s="298" t="s">
        <v>430</v>
      </c>
      <c r="B31" s="310" t="s">
        <v>431</v>
      </c>
      <c r="C31" s="307">
        <f t="shared" si="16"/>
        <v>0</v>
      </c>
      <c r="D31" s="307">
        <f t="shared" si="16"/>
        <v>0</v>
      </c>
      <c r="E31" s="311">
        <f t="shared" si="17"/>
        <v>0</v>
      </c>
      <c r="G31" s="309">
        <v>0</v>
      </c>
      <c r="H31" s="309">
        <v>0</v>
      </c>
      <c r="I31" s="311">
        <f t="shared" ref="I31" si="20">G31+H31</f>
        <v>0</v>
      </c>
      <c r="J31" s="309">
        <v>0</v>
      </c>
      <c r="K31" s="309">
        <v>0</v>
      </c>
      <c r="L31" s="311">
        <f t="shared" ref="L31" si="21">J31+K31</f>
        <v>0</v>
      </c>
    </row>
    <row r="32" spans="1:12" ht="24" x14ac:dyDescent="0.2">
      <c r="A32" s="298" t="s">
        <v>310</v>
      </c>
      <c r="B32" s="310" t="s">
        <v>432</v>
      </c>
      <c r="C32" s="307">
        <f>G32+J32</f>
        <v>0</v>
      </c>
      <c r="D32" s="307">
        <f>H32+K32</f>
        <v>0</v>
      </c>
      <c r="E32" s="311">
        <f>C32+D32</f>
        <v>0</v>
      </c>
      <c r="G32" s="309">
        <v>0</v>
      </c>
      <c r="H32" s="309">
        <v>0</v>
      </c>
      <c r="I32" s="311">
        <f>G32+H32</f>
        <v>0</v>
      </c>
      <c r="J32" s="309">
        <v>0</v>
      </c>
      <c r="K32" s="309">
        <v>0</v>
      </c>
      <c r="L32" s="311">
        <f>J32+K32</f>
        <v>0</v>
      </c>
    </row>
    <row r="33" spans="1:12" x14ac:dyDescent="0.2">
      <c r="A33" s="298" t="s">
        <v>433</v>
      </c>
      <c r="B33" s="310" t="s">
        <v>434</v>
      </c>
      <c r="C33" s="312">
        <f>SUM(C34:C37)</f>
        <v>0</v>
      </c>
      <c r="D33" s="312">
        <f t="shared" ref="D33:L33" si="22">SUM(D34:D37)</f>
        <v>0</v>
      </c>
      <c r="E33" s="312">
        <f t="shared" si="22"/>
        <v>0</v>
      </c>
      <c r="F33" s="313"/>
      <c r="G33" s="312">
        <f t="shared" si="22"/>
        <v>0</v>
      </c>
      <c r="H33" s="312">
        <f t="shared" si="22"/>
        <v>0</v>
      </c>
      <c r="I33" s="312">
        <f t="shared" si="22"/>
        <v>0</v>
      </c>
      <c r="J33" s="312">
        <f t="shared" si="22"/>
        <v>0</v>
      </c>
      <c r="K33" s="312">
        <f t="shared" si="22"/>
        <v>0</v>
      </c>
      <c r="L33" s="312">
        <f t="shared" si="22"/>
        <v>0</v>
      </c>
    </row>
    <row r="34" spans="1:12" ht="24" x14ac:dyDescent="0.2">
      <c r="A34" s="298" t="s">
        <v>435</v>
      </c>
      <c r="B34" s="314" t="s">
        <v>501</v>
      </c>
      <c r="C34" s="307">
        <f t="shared" ref="C34:D37" si="23">G34+J34</f>
        <v>0</v>
      </c>
      <c r="D34" s="307">
        <f t="shared" si="23"/>
        <v>0</v>
      </c>
      <c r="E34" s="311">
        <f t="shared" ref="E34:E37" si="24">C34+D34</f>
        <v>0</v>
      </c>
      <c r="G34" s="309">
        <v>0</v>
      </c>
      <c r="H34" s="309">
        <v>0</v>
      </c>
      <c r="I34" s="311">
        <f t="shared" ref="I34:I37" si="25">G34+H34</f>
        <v>0</v>
      </c>
      <c r="J34" s="309">
        <v>0</v>
      </c>
      <c r="K34" s="309">
        <v>0</v>
      </c>
      <c r="L34" s="311">
        <f t="shared" ref="L34:L37" si="26">J34+K34</f>
        <v>0</v>
      </c>
    </row>
    <row r="35" spans="1:12" ht="22.15" customHeight="1" x14ac:dyDescent="0.2">
      <c r="A35" s="298" t="s">
        <v>436</v>
      </c>
      <c r="B35" s="310" t="s">
        <v>437</v>
      </c>
      <c r="C35" s="307">
        <f t="shared" si="23"/>
        <v>0</v>
      </c>
      <c r="D35" s="307">
        <f t="shared" si="23"/>
        <v>0</v>
      </c>
      <c r="E35" s="311">
        <f t="shared" si="24"/>
        <v>0</v>
      </c>
      <c r="G35" s="309">
        <v>0</v>
      </c>
      <c r="H35" s="309">
        <v>0</v>
      </c>
      <c r="I35" s="311">
        <f t="shared" si="25"/>
        <v>0</v>
      </c>
      <c r="J35" s="309">
        <v>0</v>
      </c>
      <c r="K35" s="309">
        <v>0</v>
      </c>
      <c r="L35" s="311">
        <f t="shared" si="26"/>
        <v>0</v>
      </c>
    </row>
    <row r="36" spans="1:12" ht="4.5" hidden="1" customHeight="1" x14ac:dyDescent="0.2">
      <c r="A36" s="298" t="s">
        <v>438</v>
      </c>
      <c r="B36" s="310" t="s">
        <v>439</v>
      </c>
      <c r="C36" s="307">
        <f t="shared" si="23"/>
        <v>0</v>
      </c>
      <c r="D36" s="307">
        <f t="shared" si="23"/>
        <v>0</v>
      </c>
      <c r="E36" s="311">
        <f t="shared" si="24"/>
        <v>0</v>
      </c>
      <c r="G36" s="309">
        <v>0</v>
      </c>
      <c r="H36" s="309">
        <v>0</v>
      </c>
      <c r="I36" s="311">
        <f t="shared" si="25"/>
        <v>0</v>
      </c>
      <c r="J36" s="309">
        <v>0</v>
      </c>
      <c r="K36" s="309">
        <v>0</v>
      </c>
      <c r="L36" s="311">
        <f t="shared" si="26"/>
        <v>0</v>
      </c>
    </row>
    <row r="37" spans="1:12" ht="19.899999999999999" customHeight="1" x14ac:dyDescent="0.2">
      <c r="A37" s="298" t="s">
        <v>440</v>
      </c>
      <c r="B37" s="310" t="s">
        <v>311</v>
      </c>
      <c r="C37" s="307">
        <f t="shared" si="23"/>
        <v>0</v>
      </c>
      <c r="D37" s="307">
        <f t="shared" si="23"/>
        <v>0</v>
      </c>
      <c r="E37" s="311">
        <f t="shared" si="24"/>
        <v>0</v>
      </c>
      <c r="G37" s="309">
        <v>0</v>
      </c>
      <c r="H37" s="309">
        <v>0</v>
      </c>
      <c r="I37" s="311">
        <f t="shared" si="25"/>
        <v>0</v>
      </c>
      <c r="J37" s="309">
        <v>0</v>
      </c>
      <c r="K37" s="309">
        <v>0</v>
      </c>
      <c r="L37" s="311">
        <f t="shared" si="26"/>
        <v>0</v>
      </c>
    </row>
    <row r="38" spans="1:12" ht="19.899999999999999" customHeight="1" x14ac:dyDescent="0.2">
      <c r="A38" s="298" t="s">
        <v>441</v>
      </c>
      <c r="B38" s="310" t="s">
        <v>442</v>
      </c>
      <c r="C38" s="312">
        <f>C39+C42</f>
        <v>0</v>
      </c>
      <c r="D38" s="312">
        <f t="shared" ref="D38:L38" si="27">D39+D42</f>
        <v>0</v>
      </c>
      <c r="E38" s="312">
        <f t="shared" si="27"/>
        <v>0</v>
      </c>
      <c r="F38" s="313"/>
      <c r="G38" s="312">
        <f t="shared" si="27"/>
        <v>0</v>
      </c>
      <c r="H38" s="312">
        <f t="shared" si="27"/>
        <v>0</v>
      </c>
      <c r="I38" s="312">
        <f t="shared" si="27"/>
        <v>0</v>
      </c>
      <c r="J38" s="312">
        <f t="shared" si="27"/>
        <v>0</v>
      </c>
      <c r="K38" s="312">
        <f t="shared" si="27"/>
        <v>0</v>
      </c>
      <c r="L38" s="312">
        <f t="shared" si="27"/>
        <v>0</v>
      </c>
    </row>
    <row r="39" spans="1:12" ht="24" x14ac:dyDescent="0.2">
      <c r="A39" s="298" t="s">
        <v>443</v>
      </c>
      <c r="B39" s="310" t="s">
        <v>444</v>
      </c>
      <c r="C39" s="312">
        <f>C40+C41</f>
        <v>0</v>
      </c>
      <c r="D39" s="312">
        <f t="shared" ref="D39:L39" si="28">D40+D41</f>
        <v>0</v>
      </c>
      <c r="E39" s="312">
        <f t="shared" si="28"/>
        <v>0</v>
      </c>
      <c r="F39" s="313"/>
      <c r="G39" s="312">
        <f>G40+G41</f>
        <v>0</v>
      </c>
      <c r="H39" s="312">
        <f t="shared" si="28"/>
        <v>0</v>
      </c>
      <c r="I39" s="312">
        <f t="shared" si="28"/>
        <v>0</v>
      </c>
      <c r="J39" s="312">
        <f t="shared" si="28"/>
        <v>0</v>
      </c>
      <c r="K39" s="312">
        <f t="shared" si="28"/>
        <v>0</v>
      </c>
      <c r="L39" s="312">
        <f t="shared" si="28"/>
        <v>0</v>
      </c>
    </row>
    <row r="40" spans="1:12" ht="24" x14ac:dyDescent="0.2">
      <c r="A40" s="298" t="s">
        <v>445</v>
      </c>
      <c r="B40" s="310" t="s">
        <v>446</v>
      </c>
      <c r="C40" s="307">
        <f t="shared" ref="C40:D42" si="29">G40+J40</f>
        <v>0</v>
      </c>
      <c r="D40" s="307">
        <f t="shared" si="29"/>
        <v>0</v>
      </c>
      <c r="E40" s="311">
        <f t="shared" ref="E40:E42" si="30">C40+D40</f>
        <v>0</v>
      </c>
      <c r="G40" s="309">
        <v>0</v>
      </c>
      <c r="H40" s="309">
        <v>0</v>
      </c>
      <c r="I40" s="311">
        <f t="shared" ref="I40:I42" si="31">G40+H40</f>
        <v>0</v>
      </c>
      <c r="J40" s="309">
        <v>0</v>
      </c>
      <c r="K40" s="309">
        <v>0</v>
      </c>
      <c r="L40" s="311">
        <f t="shared" ref="L40:L42" si="32">J40+K40</f>
        <v>0</v>
      </c>
    </row>
    <row r="41" spans="1:12" ht="84" x14ac:dyDescent="0.2">
      <c r="A41" s="298" t="s">
        <v>447</v>
      </c>
      <c r="B41" s="310" t="s">
        <v>448</v>
      </c>
      <c r="C41" s="307">
        <f t="shared" si="29"/>
        <v>0</v>
      </c>
      <c r="D41" s="307">
        <f t="shared" si="29"/>
        <v>0</v>
      </c>
      <c r="E41" s="311">
        <f t="shared" si="30"/>
        <v>0</v>
      </c>
      <c r="G41" s="309">
        <v>0</v>
      </c>
      <c r="H41" s="309">
        <v>0</v>
      </c>
      <c r="I41" s="311">
        <f t="shared" si="31"/>
        <v>0</v>
      </c>
      <c r="J41" s="309">
        <v>0</v>
      </c>
      <c r="K41" s="309">
        <v>0</v>
      </c>
      <c r="L41" s="311">
        <f t="shared" si="32"/>
        <v>0</v>
      </c>
    </row>
    <row r="42" spans="1:12" x14ac:dyDescent="0.2">
      <c r="A42" s="298" t="s">
        <v>449</v>
      </c>
      <c r="B42" s="310" t="s">
        <v>450</v>
      </c>
      <c r="C42" s="307">
        <f t="shared" si="29"/>
        <v>0</v>
      </c>
      <c r="D42" s="307">
        <f t="shared" si="29"/>
        <v>0</v>
      </c>
      <c r="E42" s="311">
        <f t="shared" si="30"/>
        <v>0</v>
      </c>
      <c r="G42" s="309">
        <v>0</v>
      </c>
      <c r="H42" s="309">
        <v>0</v>
      </c>
      <c r="I42" s="311">
        <f t="shared" si="31"/>
        <v>0</v>
      </c>
      <c r="J42" s="309">
        <v>0</v>
      </c>
      <c r="K42" s="309">
        <v>0</v>
      </c>
      <c r="L42" s="311">
        <f t="shared" si="32"/>
        <v>0</v>
      </c>
    </row>
    <row r="43" spans="1:12" x14ac:dyDescent="0.2">
      <c r="A43" s="520" t="s">
        <v>451</v>
      </c>
      <c r="B43" s="520"/>
      <c r="C43" s="312">
        <f>C18+C22+C23+C24+C25+C32+C33+C38</f>
        <v>0</v>
      </c>
      <c r="D43" s="312">
        <f t="shared" ref="D43:L43" si="33">D18+D22+D23+D24+D25+D32+D33+D38</f>
        <v>0</v>
      </c>
      <c r="E43" s="312">
        <f t="shared" si="33"/>
        <v>0</v>
      </c>
      <c r="F43" s="313"/>
      <c r="G43" s="312">
        <f t="shared" si="33"/>
        <v>0</v>
      </c>
      <c r="H43" s="312">
        <f t="shared" si="33"/>
        <v>0</v>
      </c>
      <c r="I43" s="312">
        <f t="shared" si="33"/>
        <v>0</v>
      </c>
      <c r="J43" s="312">
        <f t="shared" si="33"/>
        <v>0</v>
      </c>
      <c r="K43" s="312">
        <f t="shared" si="33"/>
        <v>0</v>
      </c>
      <c r="L43" s="312">
        <f t="shared" si="33"/>
        <v>0</v>
      </c>
    </row>
    <row r="44" spans="1:12" x14ac:dyDescent="0.2">
      <c r="A44" s="520" t="s">
        <v>452</v>
      </c>
      <c r="B44" s="520"/>
      <c r="C44" s="520"/>
      <c r="D44" s="520"/>
      <c r="E44" s="520"/>
      <c r="G44" s="312"/>
      <c r="H44" s="312"/>
      <c r="I44" s="312"/>
      <c r="J44" s="312"/>
      <c r="K44" s="312"/>
      <c r="L44" s="312"/>
    </row>
    <row r="45" spans="1:12" ht="24" x14ac:dyDescent="0.2">
      <c r="A45" s="298" t="s">
        <v>453</v>
      </c>
      <c r="B45" s="310" t="s">
        <v>454</v>
      </c>
      <c r="C45" s="307">
        <f>G45+J45</f>
        <v>0</v>
      </c>
      <c r="D45" s="307">
        <f t="shared" ref="D45:D50" si="34">H45+K45</f>
        <v>0</v>
      </c>
      <c r="E45" s="311">
        <f>C45+D45</f>
        <v>0</v>
      </c>
      <c r="G45" s="309">
        <v>0</v>
      </c>
      <c r="H45" s="309">
        <v>0</v>
      </c>
      <c r="I45" s="311">
        <f>G45+H45</f>
        <v>0</v>
      </c>
      <c r="J45" s="309">
        <v>0</v>
      </c>
      <c r="K45" s="309">
        <v>0</v>
      </c>
      <c r="L45" s="311">
        <f>J45+K45</f>
        <v>0</v>
      </c>
    </row>
    <row r="46" spans="1:12" ht="28.9" customHeight="1" x14ac:dyDescent="0.2">
      <c r="A46" s="298" t="s">
        <v>455</v>
      </c>
      <c r="B46" s="310" t="s">
        <v>456</v>
      </c>
      <c r="C46" s="307">
        <f t="shared" ref="C46:C50" si="35">G46+J46</f>
        <v>0</v>
      </c>
      <c r="D46" s="307">
        <f t="shared" si="34"/>
        <v>0</v>
      </c>
      <c r="E46" s="311">
        <f t="shared" ref="E46:E50" si="36">C46+D46</f>
        <v>0</v>
      </c>
      <c r="G46" s="309">
        <v>0</v>
      </c>
      <c r="H46" s="309">
        <v>0</v>
      </c>
      <c r="I46" s="311">
        <f t="shared" ref="I46:I49" si="37">G46+H46</f>
        <v>0</v>
      </c>
      <c r="J46" s="309">
        <v>0</v>
      </c>
      <c r="K46" s="309">
        <v>0</v>
      </c>
      <c r="L46" s="311">
        <f t="shared" ref="L46" si="38">J46+K46</f>
        <v>0</v>
      </c>
    </row>
    <row r="47" spans="1:12" ht="48" x14ac:dyDescent="0.2">
      <c r="A47" s="298" t="s">
        <v>457</v>
      </c>
      <c r="B47" s="310" t="s">
        <v>458</v>
      </c>
      <c r="C47" s="307">
        <f t="shared" si="35"/>
        <v>0</v>
      </c>
      <c r="D47" s="307">
        <f t="shared" si="34"/>
        <v>0</v>
      </c>
      <c r="E47" s="311">
        <f t="shared" si="36"/>
        <v>0</v>
      </c>
      <c r="G47" s="309">
        <v>0</v>
      </c>
      <c r="H47" s="309">
        <v>0</v>
      </c>
      <c r="I47" s="311">
        <f t="shared" si="37"/>
        <v>0</v>
      </c>
      <c r="J47" s="309">
        <v>0</v>
      </c>
      <c r="K47" s="309">
        <v>0</v>
      </c>
      <c r="L47" s="311">
        <f t="shared" ref="L47" si="39">J47+K47</f>
        <v>0</v>
      </c>
    </row>
    <row r="48" spans="1:12" ht="60" x14ac:dyDescent="0.2">
      <c r="A48" s="298" t="s">
        <v>459</v>
      </c>
      <c r="B48" s="310" t="s">
        <v>460</v>
      </c>
      <c r="C48" s="307">
        <f t="shared" si="35"/>
        <v>0</v>
      </c>
      <c r="D48" s="307">
        <f t="shared" si="34"/>
        <v>0</v>
      </c>
      <c r="E48" s="311">
        <f t="shared" si="36"/>
        <v>0</v>
      </c>
      <c r="G48" s="309">
        <v>0</v>
      </c>
      <c r="H48" s="309">
        <v>0</v>
      </c>
      <c r="I48" s="311">
        <f t="shared" si="37"/>
        <v>0</v>
      </c>
      <c r="J48" s="309">
        <v>0</v>
      </c>
      <c r="K48" s="309">
        <v>0</v>
      </c>
      <c r="L48" s="311">
        <f t="shared" ref="L48" si="40">J48+K48</f>
        <v>0</v>
      </c>
    </row>
    <row r="49" spans="1:12" x14ac:dyDescent="0.2">
      <c r="A49" s="298" t="s">
        <v>461</v>
      </c>
      <c r="B49" s="310" t="s">
        <v>462</v>
      </c>
      <c r="C49" s="307">
        <f t="shared" si="35"/>
        <v>0</v>
      </c>
      <c r="D49" s="307">
        <f t="shared" si="34"/>
        <v>0</v>
      </c>
      <c r="E49" s="311">
        <f t="shared" si="36"/>
        <v>0</v>
      </c>
      <c r="G49" s="309">
        <v>0</v>
      </c>
      <c r="H49" s="309">
        <v>0</v>
      </c>
      <c r="I49" s="311">
        <f t="shared" si="37"/>
        <v>0</v>
      </c>
      <c r="J49" s="309">
        <v>0</v>
      </c>
      <c r="K49" s="309">
        <v>0</v>
      </c>
      <c r="L49" s="311">
        <f t="shared" ref="L49" si="41">J49+K49</f>
        <v>0</v>
      </c>
    </row>
    <row r="50" spans="1:12" ht="24" x14ac:dyDescent="0.2">
      <c r="A50" s="298" t="s">
        <v>463</v>
      </c>
      <c r="B50" s="310" t="s">
        <v>464</v>
      </c>
      <c r="C50" s="307">
        <f t="shared" si="35"/>
        <v>0</v>
      </c>
      <c r="D50" s="307">
        <f t="shared" si="34"/>
        <v>0</v>
      </c>
      <c r="E50" s="311">
        <f t="shared" si="36"/>
        <v>0</v>
      </c>
      <c r="G50" s="309">
        <v>0</v>
      </c>
      <c r="H50" s="309">
        <v>0</v>
      </c>
      <c r="I50" s="311">
        <f t="shared" ref="I50" si="42">G50+H50</f>
        <v>0</v>
      </c>
      <c r="J50" s="309">
        <v>0</v>
      </c>
      <c r="K50" s="309">
        <v>0</v>
      </c>
      <c r="L50" s="311">
        <f t="shared" ref="L50" si="43">J50+K50</f>
        <v>0</v>
      </c>
    </row>
    <row r="51" spans="1:12" x14ac:dyDescent="0.2">
      <c r="A51" s="520" t="s">
        <v>465</v>
      </c>
      <c r="B51" s="520"/>
      <c r="C51" s="312">
        <f>SUM(C45+C49+C50+C46+C47+C48)</f>
        <v>0</v>
      </c>
      <c r="D51" s="312">
        <f>SUM(D45+D49+D50+D46+D47+D48)</f>
        <v>0</v>
      </c>
      <c r="E51" s="312">
        <f>SUM(E45+E49+E50+E46+E47+E48)</f>
        <v>0</v>
      </c>
      <c r="F51" s="313"/>
      <c r="G51" s="312">
        <f t="shared" ref="G51:L51" si="44">SUM(G45+G49+G50+G46+G47+G48)</f>
        <v>0</v>
      </c>
      <c r="H51" s="312">
        <f t="shared" si="44"/>
        <v>0</v>
      </c>
      <c r="I51" s="312">
        <f t="shared" si="44"/>
        <v>0</v>
      </c>
      <c r="J51" s="312">
        <f t="shared" si="44"/>
        <v>0</v>
      </c>
      <c r="K51" s="312">
        <f t="shared" si="44"/>
        <v>0</v>
      </c>
      <c r="L51" s="312">
        <f t="shared" si="44"/>
        <v>0</v>
      </c>
    </row>
    <row r="52" spans="1:12" x14ac:dyDescent="0.2">
      <c r="A52" s="520" t="s">
        <v>466</v>
      </c>
      <c r="B52" s="520"/>
      <c r="C52" s="520"/>
      <c r="D52" s="520"/>
      <c r="E52" s="520"/>
      <c r="G52" s="311"/>
      <c r="H52" s="311"/>
      <c r="I52" s="311"/>
      <c r="J52" s="311"/>
      <c r="K52" s="311"/>
      <c r="L52" s="311"/>
    </row>
    <row r="53" spans="1:12" x14ac:dyDescent="0.2">
      <c r="A53" s="298" t="s">
        <v>467</v>
      </c>
      <c r="B53" s="310" t="s">
        <v>468</v>
      </c>
      <c r="C53" s="312">
        <f>SUM(C54:C55)</f>
        <v>0</v>
      </c>
      <c r="D53" s="312">
        <f t="shared" ref="D53:L53" si="45">SUM(D54:D55)</f>
        <v>0</v>
      </c>
      <c r="E53" s="312">
        <f t="shared" si="45"/>
        <v>0</v>
      </c>
      <c r="F53" s="313"/>
      <c r="G53" s="312">
        <f t="shared" si="45"/>
        <v>0</v>
      </c>
      <c r="H53" s="312">
        <f t="shared" si="45"/>
        <v>0</v>
      </c>
      <c r="I53" s="312">
        <f t="shared" si="45"/>
        <v>0</v>
      </c>
      <c r="J53" s="312">
        <f t="shared" si="45"/>
        <v>0</v>
      </c>
      <c r="K53" s="312">
        <f t="shared" si="45"/>
        <v>0</v>
      </c>
      <c r="L53" s="312">
        <f t="shared" si="45"/>
        <v>0</v>
      </c>
    </row>
    <row r="54" spans="1:12" ht="36" x14ac:dyDescent="0.2">
      <c r="A54" s="298" t="s">
        <v>469</v>
      </c>
      <c r="B54" s="310" t="s">
        <v>470</v>
      </c>
      <c r="C54" s="307">
        <f>G54+J54</f>
        <v>0</v>
      </c>
      <c r="D54" s="307">
        <f>H54+K54</f>
        <v>0</v>
      </c>
      <c r="E54" s="311">
        <f t="shared" ref="E54:E55" si="46">C54+D54</f>
        <v>0</v>
      </c>
      <c r="G54" s="309">
        <v>0</v>
      </c>
      <c r="H54" s="309">
        <v>0</v>
      </c>
      <c r="I54" s="311">
        <f t="shared" ref="I54:I55" si="47">G54+H54</f>
        <v>0</v>
      </c>
      <c r="J54" s="309">
        <v>0</v>
      </c>
      <c r="K54" s="309">
        <v>0</v>
      </c>
      <c r="L54" s="311">
        <f t="shared" ref="L54:L55" si="48">J54+K54</f>
        <v>0</v>
      </c>
    </row>
    <row r="55" spans="1:12" ht="24" x14ac:dyDescent="0.2">
      <c r="A55" s="298" t="s">
        <v>471</v>
      </c>
      <c r="B55" s="310" t="s">
        <v>472</v>
      </c>
      <c r="C55" s="307">
        <f>G55+J55</f>
        <v>0</v>
      </c>
      <c r="D55" s="307">
        <f>H55+K55</f>
        <v>0</v>
      </c>
      <c r="E55" s="311">
        <f t="shared" si="46"/>
        <v>0</v>
      </c>
      <c r="G55" s="309">
        <v>0</v>
      </c>
      <c r="H55" s="309">
        <v>0</v>
      </c>
      <c r="I55" s="311">
        <f t="shared" si="47"/>
        <v>0</v>
      </c>
      <c r="J55" s="309">
        <v>0</v>
      </c>
      <c r="K55" s="309">
        <v>0</v>
      </c>
      <c r="L55" s="311">
        <f t="shared" si="48"/>
        <v>0</v>
      </c>
    </row>
    <row r="56" spans="1:12" ht="24" x14ac:dyDescent="0.2">
      <c r="A56" s="298" t="s">
        <v>473</v>
      </c>
      <c r="B56" s="310" t="s">
        <v>221</v>
      </c>
      <c r="C56" s="312">
        <f>SUM(C57:C61)</f>
        <v>0</v>
      </c>
      <c r="D56" s="312">
        <f t="shared" ref="D56:L56" si="49">SUM(D57:D61)</f>
        <v>0</v>
      </c>
      <c r="E56" s="312">
        <f t="shared" si="49"/>
        <v>0</v>
      </c>
      <c r="F56" s="313"/>
      <c r="G56" s="312">
        <f t="shared" si="49"/>
        <v>0</v>
      </c>
      <c r="H56" s="312">
        <f t="shared" si="49"/>
        <v>0</v>
      </c>
      <c r="I56" s="312">
        <f t="shared" si="49"/>
        <v>0</v>
      </c>
      <c r="J56" s="312">
        <f t="shared" si="49"/>
        <v>0</v>
      </c>
      <c r="K56" s="312">
        <f t="shared" si="49"/>
        <v>0</v>
      </c>
      <c r="L56" s="312">
        <f t="shared" si="49"/>
        <v>0</v>
      </c>
    </row>
    <row r="57" spans="1:12" ht="36" x14ac:dyDescent="0.2">
      <c r="A57" s="298" t="s">
        <v>474</v>
      </c>
      <c r="B57" s="310" t="s">
        <v>475</v>
      </c>
      <c r="C57" s="307">
        <f t="shared" ref="C57:D62" si="50">G57+J57</f>
        <v>0</v>
      </c>
      <c r="D57" s="307">
        <f t="shared" si="50"/>
        <v>0</v>
      </c>
      <c r="E57" s="311">
        <f t="shared" ref="E57:E62" si="51">C57+D57</f>
        <v>0</v>
      </c>
      <c r="G57" s="309"/>
      <c r="H57" s="309"/>
      <c r="I57" s="311">
        <f t="shared" ref="I57:I62" si="52">G57+H57</f>
        <v>0</v>
      </c>
      <c r="J57" s="309">
        <v>0</v>
      </c>
      <c r="K57" s="309">
        <v>0</v>
      </c>
      <c r="L57" s="311">
        <f t="shared" ref="L57:L62" si="53">J57+K57</f>
        <v>0</v>
      </c>
    </row>
    <row r="58" spans="1:12" ht="36" x14ac:dyDescent="0.2">
      <c r="A58" s="298" t="s">
        <v>476</v>
      </c>
      <c r="B58" s="310" t="s">
        <v>477</v>
      </c>
      <c r="C58" s="307">
        <f t="shared" si="50"/>
        <v>0</v>
      </c>
      <c r="D58" s="307">
        <f t="shared" si="50"/>
        <v>0</v>
      </c>
      <c r="E58" s="311">
        <f t="shared" si="51"/>
        <v>0</v>
      </c>
      <c r="G58" s="309"/>
      <c r="H58" s="309"/>
      <c r="I58" s="311">
        <f t="shared" si="52"/>
        <v>0</v>
      </c>
      <c r="J58" s="309">
        <v>0</v>
      </c>
      <c r="K58" s="309">
        <v>0</v>
      </c>
      <c r="L58" s="311">
        <f t="shared" si="53"/>
        <v>0</v>
      </c>
    </row>
    <row r="59" spans="1:12" ht="45" customHeight="1" x14ac:dyDescent="0.2">
      <c r="A59" s="298" t="s">
        <v>478</v>
      </c>
      <c r="B59" s="310" t="s">
        <v>479</v>
      </c>
      <c r="C59" s="307">
        <f t="shared" si="50"/>
        <v>0</v>
      </c>
      <c r="D59" s="307">
        <f t="shared" si="50"/>
        <v>0</v>
      </c>
      <c r="E59" s="311">
        <f t="shared" si="51"/>
        <v>0</v>
      </c>
      <c r="G59" s="309"/>
      <c r="H59" s="309"/>
      <c r="I59" s="311">
        <f t="shared" si="52"/>
        <v>0</v>
      </c>
      <c r="J59" s="309">
        <v>0</v>
      </c>
      <c r="K59" s="309">
        <v>0</v>
      </c>
      <c r="L59" s="311">
        <f t="shared" si="53"/>
        <v>0</v>
      </c>
    </row>
    <row r="60" spans="1:12" ht="34.9" customHeight="1" x14ac:dyDescent="0.2">
      <c r="A60" s="298" t="s">
        <v>480</v>
      </c>
      <c r="B60" s="310" t="s">
        <v>481</v>
      </c>
      <c r="C60" s="307">
        <f t="shared" si="50"/>
        <v>0</v>
      </c>
      <c r="D60" s="307">
        <f t="shared" si="50"/>
        <v>0</v>
      </c>
      <c r="E60" s="311">
        <f t="shared" si="51"/>
        <v>0</v>
      </c>
      <c r="G60" s="309"/>
      <c r="H60" s="309"/>
      <c r="I60" s="311">
        <f t="shared" si="52"/>
        <v>0</v>
      </c>
      <c r="J60" s="309">
        <v>0</v>
      </c>
      <c r="K60" s="309">
        <v>0</v>
      </c>
      <c r="L60" s="311">
        <f t="shared" si="53"/>
        <v>0</v>
      </c>
    </row>
    <row r="61" spans="1:12" ht="36" x14ac:dyDescent="0.2">
      <c r="A61" s="298" t="s">
        <v>482</v>
      </c>
      <c r="B61" s="310" t="s">
        <v>483</v>
      </c>
      <c r="C61" s="307">
        <f t="shared" si="50"/>
        <v>0</v>
      </c>
      <c r="D61" s="307">
        <f t="shared" si="50"/>
        <v>0</v>
      </c>
      <c r="E61" s="311">
        <f t="shared" si="51"/>
        <v>0</v>
      </c>
      <c r="G61" s="309"/>
      <c r="H61" s="309"/>
      <c r="I61" s="311">
        <f t="shared" si="52"/>
        <v>0</v>
      </c>
      <c r="J61" s="309">
        <v>0</v>
      </c>
      <c r="K61" s="309">
        <v>0</v>
      </c>
      <c r="L61" s="311">
        <f t="shared" si="53"/>
        <v>0</v>
      </c>
    </row>
    <row r="62" spans="1:12" ht="24" x14ac:dyDescent="0.2">
      <c r="A62" s="298" t="s">
        <v>484</v>
      </c>
      <c r="B62" s="310" t="s">
        <v>485</v>
      </c>
      <c r="C62" s="307">
        <f t="shared" si="50"/>
        <v>0</v>
      </c>
      <c r="D62" s="307">
        <f t="shared" si="50"/>
        <v>0</v>
      </c>
      <c r="E62" s="311">
        <f t="shared" si="51"/>
        <v>0</v>
      </c>
      <c r="G62" s="309"/>
      <c r="H62" s="309"/>
      <c r="I62" s="311">
        <f t="shared" si="52"/>
        <v>0</v>
      </c>
      <c r="J62" s="309">
        <v>0</v>
      </c>
      <c r="K62" s="309">
        <v>0</v>
      </c>
      <c r="L62" s="311">
        <f t="shared" si="53"/>
        <v>0</v>
      </c>
    </row>
    <row r="63" spans="1:12" ht="24" customHeight="1" x14ac:dyDescent="0.2">
      <c r="A63" s="298" t="s">
        <v>486</v>
      </c>
      <c r="B63" s="310" t="s">
        <v>487</v>
      </c>
      <c r="C63" s="307">
        <f>C64+C65</f>
        <v>0</v>
      </c>
      <c r="D63" s="307">
        <f>D64+D65</f>
        <v>0</v>
      </c>
      <c r="E63" s="307">
        <f>E64+E65</f>
        <v>0</v>
      </c>
      <c r="F63" s="315"/>
      <c r="G63" s="316">
        <f t="shared" ref="G63:L63" si="54">G64+G65</f>
        <v>0</v>
      </c>
      <c r="H63" s="316">
        <f t="shared" si="54"/>
        <v>0</v>
      </c>
      <c r="I63" s="316">
        <f t="shared" si="54"/>
        <v>0</v>
      </c>
      <c r="J63" s="316">
        <f t="shared" si="54"/>
        <v>0</v>
      </c>
      <c r="K63" s="316">
        <f t="shared" si="54"/>
        <v>0</v>
      </c>
      <c r="L63" s="316">
        <f t="shared" si="54"/>
        <v>0</v>
      </c>
    </row>
    <row r="64" spans="1:12" ht="67.5" customHeight="1" x14ac:dyDescent="0.2">
      <c r="A64" s="298" t="s">
        <v>488</v>
      </c>
      <c r="B64" s="310" t="s">
        <v>489</v>
      </c>
      <c r="C64" s="307">
        <f>G64+J64</f>
        <v>0</v>
      </c>
      <c r="D64" s="307">
        <f>H64+K64</f>
        <v>0</v>
      </c>
      <c r="E64" s="311">
        <f t="shared" ref="E64" si="55">C64+D64</f>
        <v>0</v>
      </c>
      <c r="G64" s="309">
        <v>0</v>
      </c>
      <c r="H64" s="309">
        <v>0</v>
      </c>
      <c r="I64" s="308">
        <f t="shared" ref="I64" si="56">G64+H64</f>
        <v>0</v>
      </c>
      <c r="J64" s="309">
        <v>0</v>
      </c>
      <c r="K64" s="309">
        <v>0</v>
      </c>
      <c r="L64" s="311"/>
    </row>
    <row r="65" spans="1:12" ht="11.25" hidden="1" customHeight="1" x14ac:dyDescent="0.2">
      <c r="A65" s="298" t="s">
        <v>490</v>
      </c>
      <c r="B65" s="310" t="s">
        <v>491</v>
      </c>
      <c r="C65" s="307"/>
      <c r="D65" s="307"/>
      <c r="E65" s="311"/>
      <c r="G65" s="309"/>
      <c r="H65" s="309"/>
      <c r="I65" s="308"/>
      <c r="J65" s="309"/>
      <c r="K65" s="309"/>
      <c r="L65" s="311"/>
    </row>
    <row r="66" spans="1:12" x14ac:dyDescent="0.2">
      <c r="A66" s="520" t="s">
        <v>492</v>
      </c>
      <c r="B66" s="520"/>
      <c r="C66" s="312">
        <f>C53+C56+C62+C63</f>
        <v>0</v>
      </c>
      <c r="D66" s="312">
        <f>D53+D56+D62+D63</f>
        <v>0</v>
      </c>
      <c r="E66" s="312">
        <f>E53+E56+E62+E63</f>
        <v>0</v>
      </c>
      <c r="F66" s="313"/>
      <c r="G66" s="312">
        <f t="shared" ref="G66:L66" si="57">G53+G56+G62+G63</f>
        <v>0</v>
      </c>
      <c r="H66" s="312">
        <f t="shared" si="57"/>
        <v>0</v>
      </c>
      <c r="I66" s="312">
        <f t="shared" si="57"/>
        <v>0</v>
      </c>
      <c r="J66" s="312">
        <f t="shared" si="57"/>
        <v>0</v>
      </c>
      <c r="K66" s="312">
        <f t="shared" si="57"/>
        <v>0</v>
      </c>
      <c r="L66" s="312">
        <f t="shared" si="57"/>
        <v>0</v>
      </c>
    </row>
    <row r="67" spans="1:12" x14ac:dyDescent="0.2">
      <c r="A67" s="526" t="s">
        <v>493</v>
      </c>
      <c r="B67" s="526"/>
      <c r="C67" s="526"/>
      <c r="D67" s="526"/>
      <c r="E67" s="526"/>
      <c r="G67" s="311"/>
      <c r="H67" s="311"/>
      <c r="I67" s="311"/>
      <c r="J67" s="311"/>
      <c r="K67" s="311"/>
      <c r="L67" s="311"/>
    </row>
    <row r="68" spans="1:12" ht="24" x14ac:dyDescent="0.2">
      <c r="A68" s="298" t="s">
        <v>494</v>
      </c>
      <c r="B68" s="310" t="s">
        <v>495</v>
      </c>
      <c r="C68" s="307">
        <f>G68+J68</f>
        <v>0</v>
      </c>
      <c r="D68" s="307">
        <f>H68+K68</f>
        <v>0</v>
      </c>
      <c r="E68" s="311">
        <f t="shared" ref="E68" si="58">C68+D68</f>
        <v>0</v>
      </c>
      <c r="G68" s="309">
        <v>0</v>
      </c>
      <c r="H68" s="309">
        <v>0</v>
      </c>
      <c r="I68" s="311">
        <f t="shared" ref="I68" si="59">G68+H68</f>
        <v>0</v>
      </c>
      <c r="J68" s="309">
        <v>0</v>
      </c>
      <c r="K68" s="309">
        <v>0</v>
      </c>
      <c r="L68" s="311">
        <f t="shared" ref="L68" si="60">J68+K68</f>
        <v>0</v>
      </c>
    </row>
    <row r="69" spans="1:12" x14ac:dyDescent="0.2">
      <c r="A69" s="298" t="s">
        <v>496</v>
      </c>
      <c r="B69" s="310" t="s">
        <v>497</v>
      </c>
      <c r="C69" s="307"/>
      <c r="D69" s="307"/>
      <c r="E69" s="311"/>
      <c r="G69" s="309">
        <v>0</v>
      </c>
      <c r="H69" s="309">
        <v>0</v>
      </c>
      <c r="I69" s="311"/>
      <c r="J69" s="309">
        <v>0</v>
      </c>
      <c r="K69" s="309">
        <v>0</v>
      </c>
      <c r="L69" s="311"/>
    </row>
    <row r="70" spans="1:12" ht="20.45" customHeight="1" x14ac:dyDescent="0.2">
      <c r="A70" s="520" t="s">
        <v>498</v>
      </c>
      <c r="B70" s="520"/>
      <c r="C70" s="312">
        <f>SUM(C68:C69)</f>
        <v>0</v>
      </c>
      <c r="D70" s="312">
        <f>SUM(D68:D69)</f>
        <v>0</v>
      </c>
      <c r="E70" s="312">
        <f>SUM(E68:E69)</f>
        <v>0</v>
      </c>
      <c r="G70" s="312">
        <f t="shared" ref="G70:L70" si="61">SUM(G68:G69)</f>
        <v>0</v>
      </c>
      <c r="H70" s="312">
        <f t="shared" si="61"/>
        <v>0</v>
      </c>
      <c r="I70" s="312">
        <f t="shared" si="61"/>
        <v>0</v>
      </c>
      <c r="J70" s="312">
        <f t="shared" si="61"/>
        <v>0</v>
      </c>
      <c r="K70" s="312">
        <f t="shared" si="61"/>
        <v>0</v>
      </c>
      <c r="L70" s="312">
        <f t="shared" si="61"/>
        <v>0</v>
      </c>
    </row>
    <row r="71" spans="1:12" ht="26.45" customHeight="1" x14ac:dyDescent="0.2">
      <c r="A71" s="526" t="s">
        <v>499</v>
      </c>
      <c r="B71" s="526"/>
      <c r="C71" s="312">
        <f>C70+C66+C51+C43+C16+C13</f>
        <v>0</v>
      </c>
      <c r="D71" s="312">
        <f>D70+D66+D51+D43+D16+D13</f>
        <v>0</v>
      </c>
      <c r="E71" s="312">
        <f>E70+E66+E51+E43+E16+E13</f>
        <v>0</v>
      </c>
      <c r="F71" s="313"/>
      <c r="G71" s="312">
        <f t="shared" ref="G71:L71" si="62">G70+G66+G51+G43+G16+G13</f>
        <v>0</v>
      </c>
      <c r="H71" s="312">
        <f t="shared" si="62"/>
        <v>0</v>
      </c>
      <c r="I71" s="312">
        <f t="shared" si="62"/>
        <v>0</v>
      </c>
      <c r="J71" s="312">
        <f t="shared" si="62"/>
        <v>0</v>
      </c>
      <c r="K71" s="312">
        <f t="shared" si="62"/>
        <v>0</v>
      </c>
      <c r="L71" s="312">
        <f t="shared" si="62"/>
        <v>0</v>
      </c>
    </row>
    <row r="72" spans="1:12" ht="24" customHeight="1" x14ac:dyDescent="0.2">
      <c r="A72" s="526" t="s">
        <v>500</v>
      </c>
      <c r="B72" s="526"/>
      <c r="C72" s="312">
        <f>C54+C46+C15+C11+C10+C45+C12</f>
        <v>0</v>
      </c>
      <c r="D72" s="312">
        <f>D54+D46+D15+D11+D10+D45+D12</f>
        <v>0</v>
      </c>
      <c r="E72" s="312">
        <f>E54+E46+E15+E11+E10+E45+E12</f>
        <v>0</v>
      </c>
      <c r="F72" s="313"/>
      <c r="G72" s="312">
        <f t="shared" ref="G72:L72" si="63">G54+G46+G15+G11+G10+G45+G12</f>
        <v>0</v>
      </c>
      <c r="H72" s="312">
        <f t="shared" si="63"/>
        <v>0</v>
      </c>
      <c r="I72" s="312">
        <f t="shared" si="63"/>
        <v>0</v>
      </c>
      <c r="J72" s="312">
        <f t="shared" si="63"/>
        <v>0</v>
      </c>
      <c r="K72" s="312">
        <f t="shared" si="63"/>
        <v>0</v>
      </c>
      <c r="L72" s="312">
        <f t="shared" si="63"/>
        <v>0</v>
      </c>
    </row>
    <row r="73" spans="1:12" x14ac:dyDescent="0.2">
      <c r="G73" s="318"/>
      <c r="H73" s="318"/>
      <c r="I73" s="318"/>
      <c r="J73" s="318"/>
      <c r="K73" s="318"/>
      <c r="L73" s="318"/>
    </row>
    <row r="74" spans="1:12" x14ac:dyDescent="0.2">
      <c r="G74" s="318"/>
      <c r="H74" s="318"/>
      <c r="I74" s="318"/>
      <c r="J74" s="318"/>
      <c r="K74" s="318"/>
      <c r="L74" s="318"/>
    </row>
    <row r="75" spans="1:12" x14ac:dyDescent="0.2">
      <c r="G75" s="318"/>
      <c r="H75" s="318"/>
      <c r="I75" s="318"/>
      <c r="J75" s="318"/>
      <c r="K75" s="318"/>
      <c r="L75" s="318"/>
    </row>
    <row r="76" spans="1:12" x14ac:dyDescent="0.2">
      <c r="G76" s="318"/>
      <c r="H76" s="318"/>
      <c r="I76" s="318"/>
      <c r="J76" s="318"/>
      <c r="K76" s="318"/>
      <c r="L76" s="318"/>
    </row>
  </sheetData>
  <mergeCells count="20">
    <mergeCell ref="A71:B71"/>
    <mergeCell ref="A72:B72"/>
    <mergeCell ref="A44:E44"/>
    <mergeCell ref="A51:B51"/>
    <mergeCell ref="A52:E52"/>
    <mergeCell ref="A66:B66"/>
    <mergeCell ref="A67:E67"/>
    <mergeCell ref="A70:B70"/>
    <mergeCell ref="A43:B43"/>
    <mergeCell ref="A1:E1"/>
    <mergeCell ref="A2:E2"/>
    <mergeCell ref="A3:E3"/>
    <mergeCell ref="A4:E4"/>
    <mergeCell ref="A5:A6"/>
    <mergeCell ref="B5:B6"/>
    <mergeCell ref="A8:E8"/>
    <mergeCell ref="A13:B13"/>
    <mergeCell ref="A14:E14"/>
    <mergeCell ref="A16:B16"/>
    <mergeCell ref="A17:E17"/>
  </mergeCells>
  <pageMargins left="0.2" right="0.2" top="0.5" bottom="0.25" header="0.05" footer="0.05"/>
  <pageSetup paperSize="9" scale="9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BH91"/>
  <sheetViews>
    <sheetView tabSelected="1" zoomScale="115" zoomScaleNormal="115" workbookViewId="0">
      <pane xSplit="2" ySplit="10" topLeftCell="C77" activePane="bottomRight" state="frozen"/>
      <selection pane="topRight" activeCell="C1" sqref="C1"/>
      <selection pane="bottomLeft" activeCell="A10" sqref="A10"/>
      <selection pane="bottomRight" activeCell="G85" sqref="G85"/>
    </sheetView>
  </sheetViews>
  <sheetFormatPr defaultColWidth="8.85546875" defaultRowHeight="12" x14ac:dyDescent="0.25"/>
  <cols>
    <col min="1" max="2" width="5.140625" style="45" customWidth="1"/>
    <col min="3" max="3" width="54.28515625" style="45" customWidth="1"/>
    <col min="4" max="4" width="5" style="45" customWidth="1"/>
    <col min="5" max="5" width="11.140625" style="45" customWidth="1"/>
    <col min="6" max="6" width="4.85546875" style="45" customWidth="1"/>
    <col min="7" max="7" width="13.85546875" style="45" customWidth="1"/>
    <col min="8" max="8" width="9.5703125" style="45" customWidth="1"/>
    <col min="9" max="9" width="4.85546875" style="45" customWidth="1"/>
    <col min="10" max="34" width="10" style="78" customWidth="1"/>
    <col min="35" max="35" width="8.7109375" style="78" bestFit="1" customWidth="1"/>
    <col min="36" max="40" width="8.85546875" style="45"/>
    <col min="41" max="48" width="9.5703125" style="45" bestFit="1" customWidth="1"/>
    <col min="49" max="49" width="9.85546875" style="45" customWidth="1"/>
    <col min="50" max="59" width="8.85546875" style="45"/>
    <col min="60" max="60" width="3.85546875" style="45" customWidth="1"/>
    <col min="61" max="16384" width="8.85546875" style="45"/>
  </cols>
  <sheetData>
    <row r="2" spans="2:60" x14ac:dyDescent="0.25">
      <c r="B2" s="43"/>
      <c r="C2" s="43"/>
      <c r="D2" s="43"/>
      <c r="E2" s="43"/>
      <c r="F2" s="43"/>
      <c r="G2" s="43"/>
      <c r="H2" s="43"/>
      <c r="I2" s="43"/>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3"/>
    </row>
    <row r="3" spans="2:60" ht="7.15" customHeight="1" thickBot="1" x14ac:dyDescent="0.3">
      <c r="B3" s="43"/>
      <c r="C3" s="43"/>
      <c r="D3" s="43"/>
      <c r="E3" s="43"/>
      <c r="F3" s="43"/>
      <c r="G3" s="43"/>
      <c r="H3" s="43"/>
      <c r="I3" s="43"/>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3"/>
    </row>
    <row r="4" spans="2:60" ht="16.5" x14ac:dyDescent="0.3">
      <c r="B4" s="43"/>
      <c r="C4" s="183" t="s">
        <v>277</v>
      </c>
      <c r="D4" s="184"/>
      <c r="E4" s="185"/>
      <c r="F4" s="185"/>
      <c r="G4" s="185"/>
      <c r="H4" s="185"/>
      <c r="I4" s="186"/>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3"/>
    </row>
    <row r="5" spans="2:60" ht="16.5" customHeight="1" x14ac:dyDescent="0.25">
      <c r="B5" s="43"/>
      <c r="C5" s="455" t="s">
        <v>278</v>
      </c>
      <c r="D5" s="456"/>
      <c r="E5" s="456"/>
      <c r="F5" s="456"/>
      <c r="G5" s="456"/>
      <c r="H5" s="456"/>
      <c r="I5" s="457"/>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3"/>
    </row>
    <row r="6" spans="2:60" ht="16.5" customHeight="1" x14ac:dyDescent="0.25">
      <c r="B6" s="43"/>
      <c r="C6" s="455"/>
      <c r="D6" s="456"/>
      <c r="E6" s="456"/>
      <c r="F6" s="456"/>
      <c r="G6" s="456"/>
      <c r="H6" s="456"/>
      <c r="I6" s="457"/>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3"/>
    </row>
    <row r="7" spans="2:60" ht="35.25" customHeight="1" x14ac:dyDescent="0.25">
      <c r="B7" s="43"/>
      <c r="C7" s="455" t="s">
        <v>279</v>
      </c>
      <c r="D7" s="456"/>
      <c r="E7" s="456"/>
      <c r="F7" s="456"/>
      <c r="G7" s="456"/>
      <c r="H7" s="456"/>
      <c r="I7" s="457"/>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3"/>
    </row>
    <row r="8" spans="2:60" ht="17.25" thickBot="1" x14ac:dyDescent="0.35">
      <c r="B8" s="43"/>
      <c r="C8" s="187" t="s">
        <v>693</v>
      </c>
      <c r="D8" s="188"/>
      <c r="E8" s="189"/>
      <c r="F8" s="189"/>
      <c r="G8" s="189"/>
      <c r="H8" s="189"/>
      <c r="I8" s="190"/>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3"/>
    </row>
    <row r="9" spans="2:60" x14ac:dyDescent="0.25">
      <c r="B9" s="43"/>
      <c r="C9" s="43"/>
      <c r="D9" s="43"/>
      <c r="E9" s="43"/>
      <c r="F9" s="43"/>
      <c r="G9" s="43"/>
      <c r="H9" s="43"/>
      <c r="I9" s="43"/>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3"/>
    </row>
    <row r="10" spans="2:60" ht="16.5" x14ac:dyDescent="0.25">
      <c r="B10" s="43"/>
      <c r="C10" s="46" t="s">
        <v>125</v>
      </c>
      <c r="D10" s="47"/>
      <c r="E10" s="48" t="s">
        <v>126</v>
      </c>
      <c r="F10" s="47"/>
      <c r="G10" s="47"/>
      <c r="H10" s="47"/>
      <c r="I10" s="49"/>
      <c r="J10" s="247">
        <v>1</v>
      </c>
      <c r="K10" s="247">
        <f>J10+1</f>
        <v>2</v>
      </c>
      <c r="L10" s="247">
        <f t="shared" ref="L10:AH10" si="0">K10+1</f>
        <v>3</v>
      </c>
      <c r="M10" s="247">
        <f t="shared" si="0"/>
        <v>4</v>
      </c>
      <c r="N10" s="247">
        <f t="shared" si="0"/>
        <v>5</v>
      </c>
      <c r="O10" s="247">
        <f t="shared" si="0"/>
        <v>6</v>
      </c>
      <c r="P10" s="247">
        <f t="shared" si="0"/>
        <v>7</v>
      </c>
      <c r="Q10" s="247">
        <f t="shared" si="0"/>
        <v>8</v>
      </c>
      <c r="R10" s="247">
        <f t="shared" si="0"/>
        <v>9</v>
      </c>
      <c r="S10" s="247">
        <f t="shared" si="0"/>
        <v>10</v>
      </c>
      <c r="T10" s="247">
        <f t="shared" si="0"/>
        <v>11</v>
      </c>
      <c r="U10" s="247">
        <f t="shared" si="0"/>
        <v>12</v>
      </c>
      <c r="V10" s="247">
        <f t="shared" si="0"/>
        <v>13</v>
      </c>
      <c r="W10" s="247">
        <f t="shared" si="0"/>
        <v>14</v>
      </c>
      <c r="X10" s="247">
        <f t="shared" si="0"/>
        <v>15</v>
      </c>
      <c r="Y10" s="247">
        <f t="shared" si="0"/>
        <v>16</v>
      </c>
      <c r="Z10" s="247">
        <f t="shared" si="0"/>
        <v>17</v>
      </c>
      <c r="AA10" s="247">
        <f t="shared" si="0"/>
        <v>18</v>
      </c>
      <c r="AB10" s="247">
        <f t="shared" si="0"/>
        <v>19</v>
      </c>
      <c r="AC10" s="247">
        <f t="shared" si="0"/>
        <v>20</v>
      </c>
      <c r="AD10" s="247">
        <f t="shared" si="0"/>
        <v>21</v>
      </c>
      <c r="AE10" s="247">
        <f t="shared" si="0"/>
        <v>22</v>
      </c>
      <c r="AF10" s="247">
        <f t="shared" si="0"/>
        <v>23</v>
      </c>
      <c r="AG10" s="247">
        <f t="shared" si="0"/>
        <v>24</v>
      </c>
      <c r="AH10" s="247">
        <f t="shared" si="0"/>
        <v>25</v>
      </c>
      <c r="AI10" s="247">
        <f t="shared" ref="AI10" si="1">AH10+1</f>
        <v>26</v>
      </c>
      <c r="AJ10" s="247">
        <f t="shared" ref="AJ10" si="2">AI10+1</f>
        <v>27</v>
      </c>
      <c r="AK10" s="247">
        <f t="shared" ref="AK10" si="3">AJ10+1</f>
        <v>28</v>
      </c>
      <c r="AL10" s="247">
        <f t="shared" ref="AL10" si="4">AK10+1</f>
        <v>29</v>
      </c>
      <c r="AM10" s="247">
        <f t="shared" ref="AM10" si="5">AL10+1</f>
        <v>30</v>
      </c>
      <c r="AN10" s="247">
        <f t="shared" ref="AN10" si="6">AM10+1</f>
        <v>31</v>
      </c>
      <c r="AO10" s="247">
        <f t="shared" ref="AO10" si="7">AN10+1</f>
        <v>32</v>
      </c>
      <c r="AP10" s="247">
        <f t="shared" ref="AP10" si="8">AO10+1</f>
        <v>33</v>
      </c>
      <c r="AQ10" s="247">
        <f t="shared" ref="AQ10" si="9">AP10+1</f>
        <v>34</v>
      </c>
      <c r="AR10" s="247">
        <f t="shared" ref="AR10" si="10">AQ10+1</f>
        <v>35</v>
      </c>
      <c r="AS10" s="247">
        <f t="shared" ref="AS10" si="11">AR10+1</f>
        <v>36</v>
      </c>
      <c r="AT10" s="247">
        <f t="shared" ref="AT10" si="12">AS10+1</f>
        <v>37</v>
      </c>
      <c r="AU10" s="247">
        <f t="shared" ref="AU10" si="13">AT10+1</f>
        <v>38</v>
      </c>
      <c r="AV10" s="247">
        <f t="shared" ref="AV10" si="14">AU10+1</f>
        <v>39</v>
      </c>
      <c r="AW10" s="247">
        <f t="shared" ref="AW10" si="15">AV10+1</f>
        <v>40</v>
      </c>
      <c r="AX10" s="247">
        <f t="shared" ref="AX10" si="16">AW10+1</f>
        <v>41</v>
      </c>
      <c r="AY10" s="247">
        <f t="shared" ref="AY10" si="17">AX10+1</f>
        <v>42</v>
      </c>
      <c r="AZ10" s="247">
        <f t="shared" ref="AZ10" si="18">AY10+1</f>
        <v>43</v>
      </c>
      <c r="BA10" s="247">
        <f t="shared" ref="BA10" si="19">AZ10+1</f>
        <v>44</v>
      </c>
      <c r="BB10" s="247">
        <f t="shared" ref="BB10" si="20">BA10+1</f>
        <v>45</v>
      </c>
      <c r="BC10" s="247">
        <f t="shared" ref="BC10" si="21">BB10+1</f>
        <v>46</v>
      </c>
      <c r="BD10" s="247">
        <f t="shared" ref="BD10" si="22">BC10+1</f>
        <v>47</v>
      </c>
      <c r="BE10" s="247">
        <f t="shared" ref="BE10" si="23">BD10+1</f>
        <v>48</v>
      </c>
      <c r="BF10" s="247">
        <f t="shared" ref="BF10" si="24">BE10+1</f>
        <v>49</v>
      </c>
      <c r="BG10" s="247">
        <f t="shared" ref="BG10" si="25">BF10+1</f>
        <v>50</v>
      </c>
      <c r="BH10" s="43"/>
    </row>
    <row r="11" spans="2:60" ht="19.149999999999999" customHeight="1" x14ac:dyDescent="0.25">
      <c r="B11" s="43"/>
      <c r="C11" s="43"/>
      <c r="D11" s="43"/>
      <c r="E11" s="43"/>
      <c r="F11" s="43"/>
      <c r="G11" s="43"/>
      <c r="H11" s="43"/>
      <c r="I11" s="43"/>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3"/>
    </row>
    <row r="12" spans="2:60" ht="13.5" x14ac:dyDescent="0.25">
      <c r="C12" s="50"/>
      <c r="D12" s="50"/>
      <c r="E12" s="50"/>
      <c r="F12" s="50"/>
      <c r="G12" s="50"/>
      <c r="H12" s="50"/>
      <c r="I12" s="50"/>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BH12" s="43"/>
    </row>
    <row r="13" spans="2:60" ht="13.5" x14ac:dyDescent="0.25">
      <c r="B13" s="43"/>
      <c r="C13" s="51"/>
      <c r="D13" s="51"/>
      <c r="E13" s="51"/>
      <c r="F13" s="51"/>
      <c r="G13" s="51"/>
      <c r="H13" s="51"/>
      <c r="I13" s="51"/>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BH13" s="43"/>
    </row>
    <row r="14" spans="2:60" ht="15.75" x14ac:dyDescent="0.25">
      <c r="B14" s="43"/>
      <c r="C14" s="4" t="s">
        <v>127</v>
      </c>
      <c r="D14" s="51"/>
      <c r="E14" s="51"/>
      <c r="F14" s="51"/>
      <c r="G14" s="51"/>
      <c r="H14" s="51"/>
      <c r="I14" s="51"/>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BH14" s="43"/>
    </row>
    <row r="15" spans="2:60" ht="16.5" x14ac:dyDescent="0.3">
      <c r="B15" s="43"/>
      <c r="C15" s="12"/>
      <c r="D15" s="7"/>
      <c r="E15" s="8"/>
      <c r="F15" s="7"/>
      <c r="G15" s="7"/>
      <c r="H15" s="7"/>
      <c r="I15" s="7"/>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BH15" s="43"/>
    </row>
    <row r="16" spans="2:60" ht="16.5" x14ac:dyDescent="0.3">
      <c r="B16" s="43"/>
      <c r="C16" s="117" t="s">
        <v>235</v>
      </c>
      <c r="D16" s="7"/>
      <c r="E16" s="8"/>
      <c r="F16" s="7"/>
      <c r="G16" s="7"/>
      <c r="H16" s="180">
        <f>COUNTIF('5-Buget cerere &amp; Plan finantare'!R66:U66,"&gt;0")</f>
        <v>0</v>
      </c>
      <c r="I16" s="7"/>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BH16" s="43"/>
    </row>
    <row r="17" spans="2:60" ht="16.5" x14ac:dyDescent="0.3">
      <c r="B17" s="43"/>
      <c r="C17" s="12"/>
      <c r="D17" s="7"/>
      <c r="E17" s="8"/>
      <c r="F17" s="7"/>
      <c r="G17" s="7"/>
      <c r="H17" s="7"/>
      <c r="I17" s="7"/>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BH17" s="43"/>
    </row>
    <row r="18" spans="2:60" ht="16.5" x14ac:dyDescent="0.3">
      <c r="B18" s="43"/>
      <c r="C18" s="117" t="s">
        <v>234</v>
      </c>
      <c r="D18" s="7"/>
      <c r="E18" s="8"/>
      <c r="F18" s="7"/>
      <c r="G18" s="7"/>
      <c r="H18" s="7"/>
      <c r="I18" s="7"/>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BH18" s="43"/>
    </row>
    <row r="19" spans="2:60" ht="38.25" x14ac:dyDescent="0.3">
      <c r="B19" s="43"/>
      <c r="C19" s="52" t="s">
        <v>128</v>
      </c>
      <c r="D19" s="53"/>
      <c r="E19" s="54" t="s">
        <v>129</v>
      </c>
      <c r="F19" s="53"/>
      <c r="G19" s="54" t="s">
        <v>130</v>
      </c>
      <c r="H19" s="54" t="s">
        <v>131</v>
      </c>
      <c r="I19" s="7"/>
      <c r="J19" s="45"/>
      <c r="K19" s="246"/>
      <c r="L19" s="45"/>
      <c r="M19" s="45"/>
      <c r="N19" s="45"/>
      <c r="O19" s="45"/>
      <c r="P19" s="45"/>
      <c r="Q19" s="45"/>
      <c r="R19" s="45"/>
      <c r="S19" s="45"/>
      <c r="T19" s="45"/>
      <c r="U19" s="45"/>
      <c r="V19" s="45"/>
      <c r="W19" s="45"/>
      <c r="X19" s="45"/>
      <c r="Y19" s="45"/>
      <c r="Z19" s="45"/>
      <c r="AA19" s="45"/>
      <c r="AB19" s="45"/>
      <c r="AC19" s="45"/>
      <c r="AD19" s="45"/>
      <c r="AE19" s="45"/>
      <c r="AF19" s="45"/>
      <c r="AG19" s="45"/>
      <c r="AH19" s="45"/>
      <c r="AI19" s="45"/>
      <c r="BH19" s="43"/>
    </row>
    <row r="20" spans="2:60" ht="16.5" x14ac:dyDescent="0.3">
      <c r="B20" s="43"/>
      <c r="C20" s="55" t="s">
        <v>132</v>
      </c>
      <c r="D20" s="53"/>
      <c r="E20" s="56"/>
      <c r="F20" s="53"/>
      <c r="G20" s="57"/>
      <c r="H20" s="122" t="str">
        <f>IFERROR(G20/$G$31*E20,"")</f>
        <v/>
      </c>
      <c r="I20" s="7"/>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BH20" s="43"/>
    </row>
    <row r="21" spans="2:60" ht="16.5" x14ac:dyDescent="0.3">
      <c r="B21" s="43"/>
      <c r="C21" s="55" t="s">
        <v>132</v>
      </c>
      <c r="D21" s="53"/>
      <c r="E21" s="58"/>
      <c r="F21" s="53"/>
      <c r="G21" s="59"/>
      <c r="H21" s="122" t="str">
        <f t="shared" ref="H21:H30" si="26">IFERROR(G21/$G$31*E21,"")</f>
        <v/>
      </c>
      <c r="I21" s="7"/>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BH21" s="43"/>
    </row>
    <row r="22" spans="2:60" ht="16.5" x14ac:dyDescent="0.3">
      <c r="B22" s="43"/>
      <c r="C22" s="55" t="s">
        <v>132</v>
      </c>
      <c r="D22" s="53"/>
      <c r="E22" s="58"/>
      <c r="F22" s="53"/>
      <c r="G22" s="59"/>
      <c r="H22" s="122" t="str">
        <f t="shared" si="26"/>
        <v/>
      </c>
      <c r="I22" s="7"/>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BH22" s="43"/>
    </row>
    <row r="23" spans="2:60" ht="16.5" x14ac:dyDescent="0.3">
      <c r="B23" s="43"/>
      <c r="C23" s="55" t="s">
        <v>132</v>
      </c>
      <c r="D23" s="53"/>
      <c r="E23" s="58"/>
      <c r="F23" s="53"/>
      <c r="G23" s="59"/>
      <c r="H23" s="122" t="str">
        <f t="shared" si="26"/>
        <v/>
      </c>
      <c r="I23" s="7"/>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BH23" s="43"/>
    </row>
    <row r="24" spans="2:60" ht="16.5" x14ac:dyDescent="0.3">
      <c r="B24" s="43"/>
      <c r="C24" s="55" t="s">
        <v>132</v>
      </c>
      <c r="D24" s="53"/>
      <c r="E24" s="58"/>
      <c r="F24" s="53"/>
      <c r="G24" s="59"/>
      <c r="H24" s="122" t="str">
        <f t="shared" si="26"/>
        <v/>
      </c>
      <c r="I24" s="7"/>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BH24" s="43"/>
    </row>
    <row r="25" spans="2:60" ht="16.5" x14ac:dyDescent="0.3">
      <c r="B25" s="43"/>
      <c r="C25" s="55" t="s">
        <v>132</v>
      </c>
      <c r="D25" s="53"/>
      <c r="E25" s="58"/>
      <c r="F25" s="53"/>
      <c r="G25" s="59"/>
      <c r="H25" s="122" t="str">
        <f t="shared" si="26"/>
        <v/>
      </c>
      <c r="I25" s="7"/>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BH25" s="43"/>
    </row>
    <row r="26" spans="2:60" ht="16.5" x14ac:dyDescent="0.3">
      <c r="B26" s="43"/>
      <c r="C26" s="55" t="s">
        <v>132</v>
      </c>
      <c r="D26" s="53"/>
      <c r="E26" s="58"/>
      <c r="F26" s="53"/>
      <c r="G26" s="59"/>
      <c r="H26" s="122" t="str">
        <f t="shared" si="26"/>
        <v/>
      </c>
      <c r="I26" s="7"/>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BH26" s="43"/>
    </row>
    <row r="27" spans="2:60" ht="16.5" x14ac:dyDescent="0.3">
      <c r="B27" s="43"/>
      <c r="C27" s="55" t="s">
        <v>132</v>
      </c>
      <c r="D27" s="53"/>
      <c r="E27" s="58"/>
      <c r="F27" s="53"/>
      <c r="G27" s="59"/>
      <c r="H27" s="122" t="str">
        <f t="shared" si="26"/>
        <v/>
      </c>
      <c r="I27" s="7"/>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BH27" s="43"/>
    </row>
    <row r="28" spans="2:60" ht="16.5" x14ac:dyDescent="0.3">
      <c r="B28" s="43"/>
      <c r="C28" s="55" t="s">
        <v>132</v>
      </c>
      <c r="D28" s="53"/>
      <c r="E28" s="58"/>
      <c r="F28" s="53"/>
      <c r="G28" s="59"/>
      <c r="H28" s="122" t="str">
        <f t="shared" si="26"/>
        <v/>
      </c>
      <c r="I28" s="7"/>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BH28" s="43"/>
    </row>
    <row r="29" spans="2:60" ht="16.5" x14ac:dyDescent="0.3">
      <c r="B29" s="43"/>
      <c r="C29" s="55" t="s">
        <v>132</v>
      </c>
      <c r="D29" s="53"/>
      <c r="E29" s="58"/>
      <c r="F29" s="53"/>
      <c r="G29" s="59"/>
      <c r="H29" s="122" t="str">
        <f t="shared" si="26"/>
        <v/>
      </c>
      <c r="I29" s="7"/>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BH29" s="43"/>
    </row>
    <row r="30" spans="2:60" ht="16.5" x14ac:dyDescent="0.3">
      <c r="B30" s="43"/>
      <c r="C30" s="60" t="s">
        <v>132</v>
      </c>
      <c r="D30" s="53"/>
      <c r="E30" s="58"/>
      <c r="F30" s="53"/>
      <c r="G30" s="61"/>
      <c r="H30" s="122" t="str">
        <f t="shared" si="26"/>
        <v/>
      </c>
      <c r="I30" s="7"/>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BH30" s="43"/>
    </row>
    <row r="31" spans="2:60" ht="16.5" x14ac:dyDescent="0.3">
      <c r="B31" s="43"/>
      <c r="C31" s="62" t="s">
        <v>133</v>
      </c>
      <c r="D31" s="53"/>
      <c r="E31" s="63"/>
      <c r="F31" s="53"/>
      <c r="G31" s="123">
        <f>SUM(G20:G30)</f>
        <v>0</v>
      </c>
      <c r="H31" s="123">
        <f>ROUNDUP(SUM(H20:H30),0)</f>
        <v>0</v>
      </c>
      <c r="I31" s="7"/>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BH31" s="43"/>
    </row>
    <row r="32" spans="2:60" ht="13.5" x14ac:dyDescent="0.25">
      <c r="B32" s="43"/>
      <c r="C32" s="51"/>
      <c r="D32" s="51"/>
      <c r="E32" s="51"/>
      <c r="F32" s="51"/>
      <c r="G32" s="51"/>
      <c r="H32" s="51"/>
      <c r="I32" s="51"/>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BH32" s="43"/>
    </row>
    <row r="33" spans="2:60" ht="13.5" x14ac:dyDescent="0.25">
      <c r="B33" s="43"/>
      <c r="C33" s="51"/>
      <c r="D33" s="51"/>
      <c r="E33" s="51"/>
      <c r="F33" s="51"/>
      <c r="G33" s="51"/>
      <c r="H33" s="51"/>
      <c r="I33" s="51"/>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BH33" s="43"/>
    </row>
    <row r="34" spans="2:60" ht="13.5" x14ac:dyDescent="0.25">
      <c r="C34" s="50"/>
      <c r="D34" s="50"/>
      <c r="E34" s="50"/>
      <c r="F34" s="50"/>
      <c r="G34" s="50"/>
      <c r="H34" s="50"/>
      <c r="I34" s="50"/>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BH34" s="43"/>
    </row>
    <row r="35" spans="2:60" ht="13.5" x14ac:dyDescent="0.25">
      <c r="C35" s="50"/>
      <c r="D35" s="50"/>
      <c r="E35" s="50"/>
      <c r="F35" s="50"/>
      <c r="G35" s="50"/>
      <c r="H35" s="50"/>
      <c r="I35" s="50"/>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BH35" s="43"/>
    </row>
    <row r="36" spans="2:60" ht="13.5" x14ac:dyDescent="0.25">
      <c r="B36" s="43"/>
      <c r="C36" s="64"/>
      <c r="D36" s="64"/>
      <c r="E36" s="64"/>
      <c r="F36" s="51"/>
      <c r="G36" s="51"/>
      <c r="H36" s="51"/>
      <c r="I36" s="6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43"/>
    </row>
    <row r="37" spans="2:60" ht="16.5" x14ac:dyDescent="0.25">
      <c r="B37" s="43"/>
      <c r="C37" s="66" t="s">
        <v>145</v>
      </c>
      <c r="D37" s="64"/>
      <c r="E37" s="64"/>
      <c r="F37" s="51"/>
      <c r="G37" s="51"/>
      <c r="H37" s="51"/>
      <c r="I37" s="64"/>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43"/>
    </row>
    <row r="38" spans="2:60" ht="13.5" x14ac:dyDescent="0.25">
      <c r="B38" s="43"/>
      <c r="C38" s="64"/>
      <c r="D38" s="64"/>
      <c r="E38" s="64"/>
      <c r="F38" s="51"/>
      <c r="G38" s="51"/>
      <c r="H38" s="51"/>
      <c r="I38" s="64"/>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43"/>
    </row>
    <row r="39" spans="2:60" ht="13.5" x14ac:dyDescent="0.25">
      <c r="B39" s="43"/>
      <c r="C39" s="67" t="s">
        <v>134</v>
      </c>
      <c r="D39" s="64"/>
      <c r="E39" s="64"/>
      <c r="F39" s="51"/>
      <c r="G39" s="51"/>
      <c r="H39" s="51"/>
      <c r="I39" s="64"/>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43"/>
    </row>
    <row r="40" spans="2:60" ht="13.5" x14ac:dyDescent="0.25">
      <c r="B40" s="43"/>
      <c r="C40" s="68"/>
      <c r="D40" s="64"/>
      <c r="E40" s="69" t="s">
        <v>136</v>
      </c>
      <c r="F40" s="51"/>
      <c r="G40" s="51"/>
      <c r="H40" s="51"/>
      <c r="I40" s="64"/>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43"/>
    </row>
    <row r="41" spans="2:60" ht="13.5" x14ac:dyDescent="0.25">
      <c r="B41" s="43"/>
      <c r="C41" s="71"/>
      <c r="D41" s="64"/>
      <c r="E41" s="69" t="s">
        <v>136</v>
      </c>
      <c r="F41" s="51"/>
      <c r="G41" s="51"/>
      <c r="H41" s="51"/>
      <c r="I41" s="64"/>
      <c r="J41" s="72"/>
      <c r="K41" s="72"/>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43"/>
    </row>
    <row r="42" spans="2:60" ht="13.5" x14ac:dyDescent="0.25">
      <c r="B42" s="43"/>
      <c r="C42" s="67" t="s">
        <v>135</v>
      </c>
      <c r="D42" s="64"/>
      <c r="E42" s="73" t="s">
        <v>136</v>
      </c>
      <c r="F42" s="51"/>
      <c r="G42" s="51"/>
      <c r="H42" s="51"/>
      <c r="I42" s="64"/>
      <c r="J42" s="124">
        <f>SUM(J40:J41)</f>
        <v>0</v>
      </c>
      <c r="K42" s="124">
        <f t="shared" ref="K42:AH42" si="27">SUM(K40:K41)</f>
        <v>0</v>
      </c>
      <c r="L42" s="124">
        <f t="shared" si="27"/>
        <v>0</v>
      </c>
      <c r="M42" s="124">
        <f t="shared" si="27"/>
        <v>0</v>
      </c>
      <c r="N42" s="124">
        <f t="shared" si="27"/>
        <v>0</v>
      </c>
      <c r="O42" s="124">
        <f t="shared" si="27"/>
        <v>0</v>
      </c>
      <c r="P42" s="124">
        <f t="shared" si="27"/>
        <v>0</v>
      </c>
      <c r="Q42" s="124">
        <f t="shared" si="27"/>
        <v>0</v>
      </c>
      <c r="R42" s="124">
        <f t="shared" si="27"/>
        <v>0</v>
      </c>
      <c r="S42" s="124">
        <f t="shared" si="27"/>
        <v>0</v>
      </c>
      <c r="T42" s="124">
        <f t="shared" si="27"/>
        <v>0</v>
      </c>
      <c r="U42" s="124">
        <f t="shared" si="27"/>
        <v>0</v>
      </c>
      <c r="V42" s="124">
        <f t="shared" si="27"/>
        <v>0</v>
      </c>
      <c r="W42" s="124">
        <f t="shared" si="27"/>
        <v>0</v>
      </c>
      <c r="X42" s="124">
        <f t="shared" si="27"/>
        <v>0</v>
      </c>
      <c r="Y42" s="124">
        <f t="shared" si="27"/>
        <v>0</v>
      </c>
      <c r="Z42" s="124">
        <f t="shared" si="27"/>
        <v>0</v>
      </c>
      <c r="AA42" s="124">
        <f t="shared" si="27"/>
        <v>0</v>
      </c>
      <c r="AB42" s="124">
        <f t="shared" si="27"/>
        <v>0</v>
      </c>
      <c r="AC42" s="124">
        <f t="shared" si="27"/>
        <v>0</v>
      </c>
      <c r="AD42" s="124">
        <f t="shared" si="27"/>
        <v>0</v>
      </c>
      <c r="AE42" s="124">
        <f t="shared" si="27"/>
        <v>0</v>
      </c>
      <c r="AF42" s="124">
        <f t="shared" si="27"/>
        <v>0</v>
      </c>
      <c r="AG42" s="124">
        <f t="shared" si="27"/>
        <v>0</v>
      </c>
      <c r="AH42" s="124">
        <f t="shared" si="27"/>
        <v>0</v>
      </c>
      <c r="AI42" s="124">
        <f t="shared" ref="AI42" si="28">SUM(AI40:AI41)</f>
        <v>0</v>
      </c>
      <c r="AJ42" s="124">
        <f t="shared" ref="AJ42" si="29">SUM(AJ40:AJ41)</f>
        <v>0</v>
      </c>
      <c r="AK42" s="124">
        <f t="shared" ref="AK42" si="30">SUM(AK40:AK41)</f>
        <v>0</v>
      </c>
      <c r="AL42" s="124">
        <f t="shared" ref="AL42" si="31">SUM(AL40:AL41)</f>
        <v>0</v>
      </c>
      <c r="AM42" s="124">
        <f t="shared" ref="AM42" si="32">SUM(AM40:AM41)</f>
        <v>0</v>
      </c>
      <c r="AN42" s="124">
        <f t="shared" ref="AN42" si="33">SUM(AN40:AN41)</f>
        <v>0</v>
      </c>
      <c r="AO42" s="124">
        <f t="shared" ref="AO42" si="34">SUM(AO40:AO41)</f>
        <v>0</v>
      </c>
      <c r="AP42" s="124">
        <f t="shared" ref="AP42" si="35">SUM(AP40:AP41)</f>
        <v>0</v>
      </c>
      <c r="AQ42" s="124">
        <f t="shared" ref="AQ42" si="36">SUM(AQ40:AQ41)</f>
        <v>0</v>
      </c>
      <c r="AR42" s="124">
        <f t="shared" ref="AR42" si="37">SUM(AR40:AR41)</f>
        <v>0</v>
      </c>
      <c r="AS42" s="124">
        <f t="shared" ref="AS42" si="38">SUM(AS40:AS41)</f>
        <v>0</v>
      </c>
      <c r="AT42" s="124">
        <f t="shared" ref="AT42" si="39">SUM(AT40:AT41)</f>
        <v>0</v>
      </c>
      <c r="AU42" s="124">
        <f t="shared" ref="AU42" si="40">SUM(AU40:AU41)</f>
        <v>0</v>
      </c>
      <c r="AV42" s="124">
        <f t="shared" ref="AV42" si="41">SUM(AV40:AV41)</f>
        <v>0</v>
      </c>
      <c r="AW42" s="124">
        <f t="shared" ref="AW42" si="42">SUM(AW40:AW41)</f>
        <v>0</v>
      </c>
      <c r="AX42" s="124">
        <f t="shared" ref="AX42" si="43">SUM(AX40:AX41)</f>
        <v>0</v>
      </c>
      <c r="AY42" s="124">
        <f t="shared" ref="AY42" si="44">SUM(AY40:AY41)</f>
        <v>0</v>
      </c>
      <c r="AZ42" s="124">
        <f t="shared" ref="AZ42" si="45">SUM(AZ40:AZ41)</f>
        <v>0</v>
      </c>
      <c r="BA42" s="124">
        <f t="shared" ref="BA42" si="46">SUM(BA40:BA41)</f>
        <v>0</v>
      </c>
      <c r="BB42" s="124">
        <f t="shared" ref="BB42" si="47">SUM(BB40:BB41)</f>
        <v>0</v>
      </c>
      <c r="BC42" s="124">
        <f t="shared" ref="BC42" si="48">SUM(BC40:BC41)</f>
        <v>0</v>
      </c>
      <c r="BD42" s="124">
        <f t="shared" ref="BD42" si="49">SUM(BD40:BD41)</f>
        <v>0</v>
      </c>
      <c r="BE42" s="124">
        <f t="shared" ref="BE42" si="50">SUM(BE40:BE41)</f>
        <v>0</v>
      </c>
      <c r="BF42" s="124">
        <f t="shared" ref="BF42" si="51">SUM(BF40:BF41)</f>
        <v>0</v>
      </c>
      <c r="BG42" s="124">
        <f t="shared" ref="BG42" si="52">SUM(BG40:BG41)</f>
        <v>0</v>
      </c>
      <c r="BH42" s="43"/>
    </row>
    <row r="43" spans="2:60" ht="13.5" x14ac:dyDescent="0.25">
      <c r="B43" s="43"/>
      <c r="C43" s="64"/>
      <c r="D43" s="64"/>
      <c r="E43" s="64"/>
      <c r="F43" s="51"/>
      <c r="G43" s="51"/>
      <c r="H43" s="51"/>
      <c r="I43" s="6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43"/>
    </row>
    <row r="44" spans="2:60" ht="13.5" x14ac:dyDescent="0.25">
      <c r="B44" s="43"/>
      <c r="C44" s="67" t="s">
        <v>137</v>
      </c>
      <c r="D44" s="64"/>
      <c r="E44" s="64"/>
      <c r="F44" s="51"/>
      <c r="G44" s="51"/>
      <c r="H44" s="51"/>
      <c r="I44" s="64"/>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43"/>
    </row>
    <row r="45" spans="2:60" ht="13.5" x14ac:dyDescent="0.25">
      <c r="B45" s="43"/>
      <c r="C45" s="68" t="s">
        <v>138</v>
      </c>
      <c r="D45" s="64"/>
      <c r="E45" s="69" t="s">
        <v>136</v>
      </c>
      <c r="F45" s="51"/>
      <c r="G45" s="51"/>
      <c r="H45" s="51"/>
      <c r="I45" s="64"/>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43"/>
    </row>
    <row r="46" spans="2:60" ht="13.5" x14ac:dyDescent="0.25">
      <c r="B46" s="43"/>
      <c r="C46" s="68" t="s">
        <v>139</v>
      </c>
      <c r="D46" s="64"/>
      <c r="E46" s="69" t="s">
        <v>136</v>
      </c>
      <c r="F46" s="51"/>
      <c r="G46" s="51"/>
      <c r="H46" s="51"/>
      <c r="I46" s="64"/>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43"/>
    </row>
    <row r="47" spans="2:60" ht="13.5" x14ac:dyDescent="0.25">
      <c r="B47" s="43"/>
      <c r="C47" s="68" t="s">
        <v>140</v>
      </c>
      <c r="D47" s="64"/>
      <c r="E47" s="69" t="s">
        <v>136</v>
      </c>
      <c r="F47" s="51"/>
      <c r="G47" s="51"/>
      <c r="H47" s="51"/>
      <c r="I47" s="64"/>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43"/>
    </row>
    <row r="48" spans="2:60" ht="13.5" x14ac:dyDescent="0.25">
      <c r="B48" s="43"/>
      <c r="C48" s="68" t="s">
        <v>141</v>
      </c>
      <c r="D48" s="64"/>
      <c r="E48" s="69" t="s">
        <v>136</v>
      </c>
      <c r="F48" s="51"/>
      <c r="G48" s="51"/>
      <c r="H48" s="51"/>
      <c r="I48" s="64"/>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43"/>
    </row>
    <row r="49" spans="2:60" ht="13.5" x14ac:dyDescent="0.25">
      <c r="B49" s="43"/>
      <c r="C49" s="68" t="s">
        <v>142</v>
      </c>
      <c r="D49" s="64"/>
      <c r="E49" s="69" t="s">
        <v>136</v>
      </c>
      <c r="F49" s="51"/>
      <c r="G49" s="51"/>
      <c r="H49" s="51"/>
      <c r="I49" s="64"/>
      <c r="J49" s="241">
        <f>SUM(J50:J51)</f>
        <v>0</v>
      </c>
      <c r="K49" s="241">
        <f t="shared" ref="K49:AH49" si="53">SUM(K50:K51)</f>
        <v>0</v>
      </c>
      <c r="L49" s="241">
        <f t="shared" si="53"/>
        <v>0</v>
      </c>
      <c r="M49" s="241">
        <f t="shared" ref="M49:AA49" si="54">SUM(M50:M51)</f>
        <v>0</v>
      </c>
      <c r="N49" s="241">
        <f t="shared" si="54"/>
        <v>0</v>
      </c>
      <c r="O49" s="241">
        <f t="shared" si="54"/>
        <v>0</v>
      </c>
      <c r="P49" s="241">
        <f t="shared" si="54"/>
        <v>0</v>
      </c>
      <c r="Q49" s="241">
        <f t="shared" si="54"/>
        <v>0</v>
      </c>
      <c r="R49" s="241">
        <f t="shared" si="54"/>
        <v>0</v>
      </c>
      <c r="S49" s="241">
        <f t="shared" si="54"/>
        <v>0</v>
      </c>
      <c r="T49" s="241">
        <f t="shared" si="54"/>
        <v>0</v>
      </c>
      <c r="U49" s="241">
        <f t="shared" si="54"/>
        <v>0</v>
      </c>
      <c r="V49" s="241">
        <f t="shared" si="54"/>
        <v>0</v>
      </c>
      <c r="W49" s="241">
        <f t="shared" si="54"/>
        <v>0</v>
      </c>
      <c r="X49" s="241">
        <f t="shared" si="54"/>
        <v>0</v>
      </c>
      <c r="Y49" s="241">
        <f t="shared" si="54"/>
        <v>0</v>
      </c>
      <c r="Z49" s="241">
        <f t="shared" si="54"/>
        <v>0</v>
      </c>
      <c r="AA49" s="241">
        <f t="shared" si="54"/>
        <v>0</v>
      </c>
      <c r="AB49" s="241">
        <f t="shared" si="53"/>
        <v>0</v>
      </c>
      <c r="AC49" s="241">
        <f t="shared" si="53"/>
        <v>0</v>
      </c>
      <c r="AD49" s="241">
        <f t="shared" si="53"/>
        <v>0</v>
      </c>
      <c r="AE49" s="241">
        <f t="shared" si="53"/>
        <v>0</v>
      </c>
      <c r="AF49" s="241">
        <f t="shared" si="53"/>
        <v>0</v>
      </c>
      <c r="AG49" s="241">
        <f t="shared" si="53"/>
        <v>0</v>
      </c>
      <c r="AH49" s="241">
        <f t="shared" si="53"/>
        <v>0</v>
      </c>
      <c r="AI49" s="241">
        <f t="shared" ref="AI49:BG49" si="55">SUM(AI50:AI51)</f>
        <v>0</v>
      </c>
      <c r="AJ49" s="241">
        <f t="shared" si="55"/>
        <v>0</v>
      </c>
      <c r="AK49" s="241">
        <f t="shared" si="55"/>
        <v>0</v>
      </c>
      <c r="AL49" s="241">
        <f t="shared" si="55"/>
        <v>0</v>
      </c>
      <c r="AM49" s="241">
        <f t="shared" si="55"/>
        <v>0</v>
      </c>
      <c r="AN49" s="241">
        <f t="shared" si="55"/>
        <v>0</v>
      </c>
      <c r="AO49" s="241">
        <f t="shared" si="55"/>
        <v>0</v>
      </c>
      <c r="AP49" s="241">
        <f t="shared" si="55"/>
        <v>0</v>
      </c>
      <c r="AQ49" s="241">
        <f t="shared" si="55"/>
        <v>0</v>
      </c>
      <c r="AR49" s="241">
        <f t="shared" si="55"/>
        <v>0</v>
      </c>
      <c r="AS49" s="241">
        <f t="shared" si="55"/>
        <v>0</v>
      </c>
      <c r="AT49" s="241">
        <f t="shared" si="55"/>
        <v>0</v>
      </c>
      <c r="AU49" s="241">
        <f t="shared" si="55"/>
        <v>0</v>
      </c>
      <c r="AV49" s="241">
        <f t="shared" si="55"/>
        <v>0</v>
      </c>
      <c r="AW49" s="241">
        <f t="shared" si="55"/>
        <v>0</v>
      </c>
      <c r="AX49" s="241">
        <f t="shared" si="55"/>
        <v>0</v>
      </c>
      <c r="AY49" s="241">
        <f t="shared" si="55"/>
        <v>0</v>
      </c>
      <c r="AZ49" s="241">
        <f t="shared" si="55"/>
        <v>0</v>
      </c>
      <c r="BA49" s="241">
        <f t="shared" si="55"/>
        <v>0</v>
      </c>
      <c r="BB49" s="241">
        <f t="shared" si="55"/>
        <v>0</v>
      </c>
      <c r="BC49" s="241">
        <f t="shared" si="55"/>
        <v>0</v>
      </c>
      <c r="BD49" s="241">
        <f t="shared" si="55"/>
        <v>0</v>
      </c>
      <c r="BE49" s="241">
        <f t="shared" si="55"/>
        <v>0</v>
      </c>
      <c r="BF49" s="241">
        <f t="shared" si="55"/>
        <v>0</v>
      </c>
      <c r="BG49" s="241">
        <f t="shared" si="55"/>
        <v>0</v>
      </c>
      <c r="BH49" s="43"/>
    </row>
    <row r="50" spans="2:60" ht="13.5" x14ac:dyDescent="0.25">
      <c r="B50" s="43"/>
      <c r="C50" s="75" t="s">
        <v>143</v>
      </c>
      <c r="D50" s="64"/>
      <c r="E50" s="69" t="s">
        <v>136</v>
      </c>
      <c r="F50" s="51"/>
      <c r="G50" s="51"/>
      <c r="H50" s="51"/>
      <c r="I50" s="64"/>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43"/>
    </row>
    <row r="51" spans="2:60" ht="13.5" x14ac:dyDescent="0.25">
      <c r="B51" s="43"/>
      <c r="C51" s="75" t="s">
        <v>143</v>
      </c>
      <c r="D51" s="64"/>
      <c r="E51" s="69" t="s">
        <v>136</v>
      </c>
      <c r="F51" s="51"/>
      <c r="G51" s="51"/>
      <c r="H51" s="51"/>
      <c r="I51" s="64"/>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43"/>
    </row>
    <row r="52" spans="2:60" ht="13.5" x14ac:dyDescent="0.25">
      <c r="B52" s="43"/>
      <c r="C52" s="67" t="s">
        <v>144</v>
      </c>
      <c r="D52" s="64"/>
      <c r="E52" s="73" t="s">
        <v>136</v>
      </c>
      <c r="F52" s="51"/>
      <c r="G52" s="51"/>
      <c r="H52" s="51"/>
      <c r="I52" s="64"/>
      <c r="J52" s="124">
        <f>SUM(J45:J51)</f>
        <v>0</v>
      </c>
      <c r="K52" s="124">
        <f t="shared" ref="K52:AH52" si="56">SUM(K45:K49)</f>
        <v>0</v>
      </c>
      <c r="L52" s="124">
        <f t="shared" si="56"/>
        <v>0</v>
      </c>
      <c r="M52" s="124">
        <f t="shared" si="56"/>
        <v>0</v>
      </c>
      <c r="N52" s="124">
        <f t="shared" si="56"/>
        <v>0</v>
      </c>
      <c r="O52" s="124">
        <f t="shared" si="56"/>
        <v>0</v>
      </c>
      <c r="P52" s="124">
        <f t="shared" si="56"/>
        <v>0</v>
      </c>
      <c r="Q52" s="124">
        <f t="shared" si="56"/>
        <v>0</v>
      </c>
      <c r="R52" s="124">
        <f t="shared" si="56"/>
        <v>0</v>
      </c>
      <c r="S52" s="124">
        <f t="shared" si="56"/>
        <v>0</v>
      </c>
      <c r="T52" s="124">
        <f t="shared" si="56"/>
        <v>0</v>
      </c>
      <c r="U52" s="124">
        <f t="shared" si="56"/>
        <v>0</v>
      </c>
      <c r="V52" s="124">
        <f t="shared" si="56"/>
        <v>0</v>
      </c>
      <c r="W52" s="124">
        <f t="shared" si="56"/>
        <v>0</v>
      </c>
      <c r="X52" s="124">
        <f t="shared" si="56"/>
        <v>0</v>
      </c>
      <c r="Y52" s="124">
        <f t="shared" si="56"/>
        <v>0</v>
      </c>
      <c r="Z52" s="124">
        <f t="shared" si="56"/>
        <v>0</v>
      </c>
      <c r="AA52" s="124">
        <f t="shared" si="56"/>
        <v>0</v>
      </c>
      <c r="AB52" s="124">
        <f t="shared" si="56"/>
        <v>0</v>
      </c>
      <c r="AC52" s="124">
        <f t="shared" si="56"/>
        <v>0</v>
      </c>
      <c r="AD52" s="124">
        <f t="shared" si="56"/>
        <v>0</v>
      </c>
      <c r="AE52" s="124">
        <f t="shared" si="56"/>
        <v>0</v>
      </c>
      <c r="AF52" s="124">
        <f t="shared" si="56"/>
        <v>0</v>
      </c>
      <c r="AG52" s="124">
        <f t="shared" si="56"/>
        <v>0</v>
      </c>
      <c r="AH52" s="124">
        <f t="shared" si="56"/>
        <v>0</v>
      </c>
      <c r="AI52" s="124">
        <f t="shared" ref="AI52:BG52" si="57">SUM(AI45:AI49)</f>
        <v>0</v>
      </c>
      <c r="AJ52" s="124">
        <f t="shared" si="57"/>
        <v>0</v>
      </c>
      <c r="AK52" s="124">
        <f t="shared" si="57"/>
        <v>0</v>
      </c>
      <c r="AL52" s="124">
        <f t="shared" si="57"/>
        <v>0</v>
      </c>
      <c r="AM52" s="124">
        <f t="shared" si="57"/>
        <v>0</v>
      </c>
      <c r="AN52" s="124">
        <f t="shared" si="57"/>
        <v>0</v>
      </c>
      <c r="AO52" s="124">
        <f t="shared" si="57"/>
        <v>0</v>
      </c>
      <c r="AP52" s="124">
        <f t="shared" si="57"/>
        <v>0</v>
      </c>
      <c r="AQ52" s="124">
        <f t="shared" si="57"/>
        <v>0</v>
      </c>
      <c r="AR52" s="124">
        <f t="shared" si="57"/>
        <v>0</v>
      </c>
      <c r="AS52" s="124">
        <f t="shared" si="57"/>
        <v>0</v>
      </c>
      <c r="AT52" s="124">
        <f t="shared" si="57"/>
        <v>0</v>
      </c>
      <c r="AU52" s="124">
        <f t="shared" si="57"/>
        <v>0</v>
      </c>
      <c r="AV52" s="124">
        <f t="shared" si="57"/>
        <v>0</v>
      </c>
      <c r="AW52" s="124">
        <f t="shared" si="57"/>
        <v>0</v>
      </c>
      <c r="AX52" s="124">
        <f t="shared" si="57"/>
        <v>0</v>
      </c>
      <c r="AY52" s="124">
        <f t="shared" si="57"/>
        <v>0</v>
      </c>
      <c r="AZ52" s="124">
        <f t="shared" si="57"/>
        <v>0</v>
      </c>
      <c r="BA52" s="124">
        <f t="shared" si="57"/>
        <v>0</v>
      </c>
      <c r="BB52" s="124">
        <f t="shared" si="57"/>
        <v>0</v>
      </c>
      <c r="BC52" s="124">
        <f t="shared" si="57"/>
        <v>0</v>
      </c>
      <c r="BD52" s="124">
        <f t="shared" si="57"/>
        <v>0</v>
      </c>
      <c r="BE52" s="124">
        <f t="shared" si="57"/>
        <v>0</v>
      </c>
      <c r="BF52" s="124">
        <f t="shared" si="57"/>
        <v>0</v>
      </c>
      <c r="BG52" s="124">
        <f t="shared" si="57"/>
        <v>0</v>
      </c>
      <c r="BH52" s="43"/>
    </row>
    <row r="53" spans="2:60" ht="13.5" x14ac:dyDescent="0.25">
      <c r="B53" s="43"/>
      <c r="C53" s="64"/>
      <c r="D53" s="64"/>
      <c r="E53" s="64"/>
      <c r="F53" s="51"/>
      <c r="G53" s="51"/>
      <c r="H53" s="51"/>
      <c r="I53" s="64"/>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43"/>
    </row>
    <row r="54" spans="2:60" x14ac:dyDescent="0.2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BH54" s="43"/>
    </row>
    <row r="55" spans="2:60" ht="13.5" x14ac:dyDescent="0.25">
      <c r="B55" s="43"/>
      <c r="C55" s="64"/>
      <c r="D55" s="64"/>
      <c r="E55" s="64"/>
      <c r="F55" s="51"/>
      <c r="G55" s="51"/>
      <c r="H55" s="51"/>
      <c r="I55" s="64"/>
      <c r="J55" s="74"/>
      <c r="K55" s="74"/>
      <c r="L55" s="74"/>
      <c r="M55" s="74"/>
      <c r="N55" s="74"/>
      <c r="O55" s="74"/>
      <c r="P55" s="74"/>
      <c r="Q55" s="74"/>
      <c r="R55" s="74"/>
      <c r="S55" s="74"/>
      <c r="T55" s="74"/>
      <c r="U55" s="74"/>
      <c r="V55" s="74"/>
      <c r="W55" s="74"/>
      <c r="X55" s="74"/>
      <c r="Y55" s="74"/>
      <c r="Z55" s="74"/>
      <c r="AA55" s="74"/>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43"/>
    </row>
    <row r="56" spans="2:60" ht="16.5" x14ac:dyDescent="0.25">
      <c r="B56" s="43"/>
      <c r="C56" s="66" t="s">
        <v>258</v>
      </c>
      <c r="D56" s="168"/>
      <c r="E56" s="169"/>
      <c r="F56" s="168"/>
      <c r="G56" s="168"/>
      <c r="H56" s="168"/>
      <c r="I56" s="168"/>
      <c r="J56" s="168"/>
      <c r="K56" s="168"/>
      <c r="L56" s="168"/>
      <c r="M56" s="168"/>
      <c r="N56" s="168"/>
      <c r="O56" s="168"/>
      <c r="P56" s="168"/>
      <c r="Q56" s="168"/>
      <c r="R56" s="168"/>
      <c r="S56" s="168"/>
      <c r="T56" s="168"/>
      <c r="U56" s="168"/>
      <c r="V56" s="168"/>
      <c r="W56" s="168"/>
      <c r="X56" s="168"/>
      <c r="Y56" s="168"/>
      <c r="Z56" s="168"/>
      <c r="AA56" s="168"/>
      <c r="AB56" s="168"/>
      <c r="AC56" s="168"/>
      <c r="AD56" s="168"/>
      <c r="AE56" s="168"/>
      <c r="AF56" s="168"/>
      <c r="AG56" s="168"/>
      <c r="AH56" s="168"/>
      <c r="AI56" s="168"/>
      <c r="AJ56" s="168"/>
      <c r="AK56" s="168"/>
      <c r="AL56" s="168"/>
      <c r="AM56" s="168"/>
      <c r="AN56" s="168"/>
      <c r="AO56" s="168"/>
      <c r="AP56" s="168"/>
      <c r="AQ56" s="168"/>
      <c r="AR56" s="168"/>
      <c r="AS56" s="168"/>
      <c r="AT56" s="168"/>
      <c r="AU56" s="168"/>
      <c r="AV56" s="168"/>
      <c r="AW56" s="168"/>
      <c r="AX56" s="168"/>
      <c r="AY56" s="168"/>
      <c r="AZ56" s="168"/>
      <c r="BA56" s="168"/>
      <c r="BB56" s="168"/>
      <c r="BC56" s="168"/>
      <c r="BD56" s="168"/>
      <c r="BE56" s="168"/>
      <c r="BF56" s="168"/>
      <c r="BG56" s="168"/>
      <c r="BH56" s="43"/>
    </row>
    <row r="57" spans="2:60" ht="16.5" x14ac:dyDescent="0.3">
      <c r="B57" s="43"/>
      <c r="C57" s="12"/>
      <c r="D57" s="7"/>
      <c r="E57" s="10" t="str">
        <f>CONCATENATE("NPV @ ",FDR*100,"%")</f>
        <v>NPV @ 5%</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43"/>
    </row>
    <row r="58" spans="2:60" s="175" customFormat="1" ht="12.75" x14ac:dyDescent="0.2">
      <c r="B58" s="172"/>
      <c r="C58" s="173" t="s">
        <v>259</v>
      </c>
      <c r="D58" s="174"/>
      <c r="E58" s="235" t="str">
        <f>IFERROR(J58+NPV(FDR,K58:BG58),"")</f>
        <v/>
      </c>
      <c r="F58" s="174"/>
      <c r="G58" s="228"/>
      <c r="H58" s="229" t="s">
        <v>9</v>
      </c>
      <c r="I58" s="228"/>
      <c r="J58" s="125" t="str">
        <f>IF(J10&lt;=($H$16+$H$31),J42,"")</f>
        <v/>
      </c>
      <c r="K58" s="125" t="str">
        <f t="shared" ref="K58:AH58" si="58">IF(K10&lt;=($H$16+$H$31),K42,"")</f>
        <v/>
      </c>
      <c r="L58" s="125" t="str">
        <f t="shared" si="58"/>
        <v/>
      </c>
      <c r="M58" s="125" t="str">
        <f t="shared" si="58"/>
        <v/>
      </c>
      <c r="N58" s="125" t="str">
        <f t="shared" si="58"/>
        <v/>
      </c>
      <c r="O58" s="125" t="str">
        <f t="shared" si="58"/>
        <v/>
      </c>
      <c r="P58" s="125" t="str">
        <f t="shared" si="58"/>
        <v/>
      </c>
      <c r="Q58" s="125" t="str">
        <f t="shared" si="58"/>
        <v/>
      </c>
      <c r="R58" s="125" t="str">
        <f t="shared" si="58"/>
        <v/>
      </c>
      <c r="S58" s="125" t="str">
        <f t="shared" si="58"/>
        <v/>
      </c>
      <c r="T58" s="125" t="str">
        <f t="shared" si="58"/>
        <v/>
      </c>
      <c r="U58" s="125" t="str">
        <f t="shared" si="58"/>
        <v/>
      </c>
      <c r="V58" s="125" t="str">
        <f t="shared" si="58"/>
        <v/>
      </c>
      <c r="W58" s="125" t="str">
        <f t="shared" si="58"/>
        <v/>
      </c>
      <c r="X58" s="125" t="str">
        <f t="shared" si="58"/>
        <v/>
      </c>
      <c r="Y58" s="125" t="str">
        <f t="shared" si="58"/>
        <v/>
      </c>
      <c r="Z58" s="125" t="str">
        <f t="shared" si="58"/>
        <v/>
      </c>
      <c r="AA58" s="125" t="str">
        <f t="shared" si="58"/>
        <v/>
      </c>
      <c r="AB58" s="125" t="str">
        <f t="shared" si="58"/>
        <v/>
      </c>
      <c r="AC58" s="125" t="str">
        <f t="shared" si="58"/>
        <v/>
      </c>
      <c r="AD58" s="125" t="str">
        <f t="shared" si="58"/>
        <v/>
      </c>
      <c r="AE58" s="125" t="str">
        <f t="shared" si="58"/>
        <v/>
      </c>
      <c r="AF58" s="125" t="str">
        <f t="shared" si="58"/>
        <v/>
      </c>
      <c r="AG58" s="125" t="str">
        <f t="shared" si="58"/>
        <v/>
      </c>
      <c r="AH58" s="125" t="str">
        <f t="shared" si="58"/>
        <v/>
      </c>
      <c r="AI58" s="125" t="str">
        <f t="shared" ref="AI58:BG58" si="59">IF(AI10&lt;=($H$16+$H$31),AI42,"")</f>
        <v/>
      </c>
      <c r="AJ58" s="125" t="str">
        <f t="shared" si="59"/>
        <v/>
      </c>
      <c r="AK58" s="125" t="str">
        <f t="shared" si="59"/>
        <v/>
      </c>
      <c r="AL58" s="125" t="str">
        <f t="shared" si="59"/>
        <v/>
      </c>
      <c r="AM58" s="125" t="str">
        <f t="shared" si="59"/>
        <v/>
      </c>
      <c r="AN58" s="125" t="str">
        <f t="shared" si="59"/>
        <v/>
      </c>
      <c r="AO58" s="125" t="str">
        <f t="shared" si="59"/>
        <v/>
      </c>
      <c r="AP58" s="125" t="str">
        <f t="shared" si="59"/>
        <v/>
      </c>
      <c r="AQ58" s="125" t="str">
        <f t="shared" si="59"/>
        <v/>
      </c>
      <c r="AR58" s="125" t="str">
        <f t="shared" si="59"/>
        <v/>
      </c>
      <c r="AS58" s="125" t="str">
        <f t="shared" si="59"/>
        <v/>
      </c>
      <c r="AT58" s="125" t="str">
        <f t="shared" si="59"/>
        <v/>
      </c>
      <c r="AU58" s="125" t="str">
        <f t="shared" si="59"/>
        <v/>
      </c>
      <c r="AV58" s="125" t="str">
        <f t="shared" si="59"/>
        <v/>
      </c>
      <c r="AW58" s="125" t="str">
        <f t="shared" si="59"/>
        <v/>
      </c>
      <c r="AX58" s="125" t="str">
        <f t="shared" si="59"/>
        <v/>
      </c>
      <c r="AY58" s="125" t="str">
        <f t="shared" si="59"/>
        <v/>
      </c>
      <c r="AZ58" s="125" t="str">
        <f t="shared" si="59"/>
        <v/>
      </c>
      <c r="BA58" s="125" t="str">
        <f t="shared" si="59"/>
        <v/>
      </c>
      <c r="BB58" s="125" t="str">
        <f t="shared" si="59"/>
        <v/>
      </c>
      <c r="BC58" s="125" t="str">
        <f t="shared" si="59"/>
        <v/>
      </c>
      <c r="BD58" s="125" t="str">
        <f t="shared" si="59"/>
        <v/>
      </c>
      <c r="BE58" s="125" t="str">
        <f t="shared" si="59"/>
        <v/>
      </c>
      <c r="BF58" s="125" t="str">
        <f t="shared" si="59"/>
        <v/>
      </c>
      <c r="BG58" s="125" t="str">
        <f t="shared" si="59"/>
        <v/>
      </c>
      <c r="BH58" s="172"/>
    </row>
    <row r="59" spans="2:60" s="175" customFormat="1" ht="12.75" x14ac:dyDescent="0.2">
      <c r="B59" s="172"/>
      <c r="C59" s="173" t="s">
        <v>260</v>
      </c>
      <c r="D59" s="174"/>
      <c r="E59" s="235" t="str">
        <f>IFERROR(J59+NPV(FDR,K59:BG59),"")</f>
        <v/>
      </c>
      <c r="F59" s="174"/>
      <c r="G59" s="228"/>
      <c r="H59" s="229" t="s">
        <v>10</v>
      </c>
      <c r="I59" s="228"/>
      <c r="J59" s="125" t="str">
        <f>IF(J10&lt;=($H$16+$H$31),-J52,"")</f>
        <v/>
      </c>
      <c r="K59" s="125" t="str">
        <f t="shared" ref="K59:AH59" si="60">IF(K10&lt;=($H$16+$H$31),-K52,"")</f>
        <v/>
      </c>
      <c r="L59" s="125" t="str">
        <f t="shared" si="60"/>
        <v/>
      </c>
      <c r="M59" s="125" t="str">
        <f t="shared" si="60"/>
        <v/>
      </c>
      <c r="N59" s="125" t="str">
        <f t="shared" si="60"/>
        <v/>
      </c>
      <c r="O59" s="125" t="str">
        <f t="shared" si="60"/>
        <v/>
      </c>
      <c r="P59" s="125" t="str">
        <f t="shared" si="60"/>
        <v/>
      </c>
      <c r="Q59" s="125" t="str">
        <f t="shared" si="60"/>
        <v/>
      </c>
      <c r="R59" s="125" t="str">
        <f t="shared" si="60"/>
        <v/>
      </c>
      <c r="S59" s="125" t="str">
        <f t="shared" si="60"/>
        <v/>
      </c>
      <c r="T59" s="125" t="str">
        <f t="shared" si="60"/>
        <v/>
      </c>
      <c r="U59" s="125" t="str">
        <f t="shared" si="60"/>
        <v/>
      </c>
      <c r="V59" s="125" t="str">
        <f t="shared" si="60"/>
        <v/>
      </c>
      <c r="W59" s="125" t="str">
        <f t="shared" si="60"/>
        <v/>
      </c>
      <c r="X59" s="125" t="str">
        <f t="shared" si="60"/>
        <v/>
      </c>
      <c r="Y59" s="125" t="str">
        <f t="shared" si="60"/>
        <v/>
      </c>
      <c r="Z59" s="125" t="str">
        <f t="shared" si="60"/>
        <v/>
      </c>
      <c r="AA59" s="125" t="str">
        <f t="shared" si="60"/>
        <v/>
      </c>
      <c r="AB59" s="125" t="str">
        <f t="shared" si="60"/>
        <v/>
      </c>
      <c r="AC59" s="125" t="str">
        <f t="shared" si="60"/>
        <v/>
      </c>
      <c r="AD59" s="125" t="str">
        <f t="shared" si="60"/>
        <v/>
      </c>
      <c r="AE59" s="125" t="str">
        <f t="shared" si="60"/>
        <v/>
      </c>
      <c r="AF59" s="125" t="str">
        <f t="shared" si="60"/>
        <v/>
      </c>
      <c r="AG59" s="125" t="str">
        <f t="shared" si="60"/>
        <v/>
      </c>
      <c r="AH59" s="125" t="str">
        <f t="shared" si="60"/>
        <v/>
      </c>
      <c r="AI59" s="125" t="str">
        <f t="shared" ref="AI59:BG59" si="61">IF(AI10&lt;=($H$16+$H$31),-AI52,"")</f>
        <v/>
      </c>
      <c r="AJ59" s="125" t="str">
        <f t="shared" si="61"/>
        <v/>
      </c>
      <c r="AK59" s="125" t="str">
        <f t="shared" si="61"/>
        <v/>
      </c>
      <c r="AL59" s="125" t="str">
        <f t="shared" si="61"/>
        <v/>
      </c>
      <c r="AM59" s="125" t="str">
        <f t="shared" si="61"/>
        <v/>
      </c>
      <c r="AN59" s="125" t="str">
        <f t="shared" si="61"/>
        <v/>
      </c>
      <c r="AO59" s="125" t="str">
        <f t="shared" si="61"/>
        <v/>
      </c>
      <c r="AP59" s="125" t="str">
        <f t="shared" si="61"/>
        <v/>
      </c>
      <c r="AQ59" s="125" t="str">
        <f t="shared" si="61"/>
        <v/>
      </c>
      <c r="AR59" s="125" t="str">
        <f t="shared" si="61"/>
        <v/>
      </c>
      <c r="AS59" s="125" t="str">
        <f t="shared" si="61"/>
        <v/>
      </c>
      <c r="AT59" s="125" t="str">
        <f t="shared" si="61"/>
        <v/>
      </c>
      <c r="AU59" s="125" t="str">
        <f t="shared" si="61"/>
        <v/>
      </c>
      <c r="AV59" s="125" t="str">
        <f t="shared" si="61"/>
        <v/>
      </c>
      <c r="AW59" s="125" t="str">
        <f t="shared" si="61"/>
        <v/>
      </c>
      <c r="AX59" s="125" t="str">
        <f t="shared" si="61"/>
        <v/>
      </c>
      <c r="AY59" s="125" t="str">
        <f t="shared" si="61"/>
        <v/>
      </c>
      <c r="AZ59" s="125" t="str">
        <f t="shared" si="61"/>
        <v/>
      </c>
      <c r="BA59" s="125" t="str">
        <f t="shared" si="61"/>
        <v/>
      </c>
      <c r="BB59" s="125" t="str">
        <f t="shared" si="61"/>
        <v/>
      </c>
      <c r="BC59" s="125" t="str">
        <f t="shared" si="61"/>
        <v/>
      </c>
      <c r="BD59" s="125" t="str">
        <f t="shared" si="61"/>
        <v/>
      </c>
      <c r="BE59" s="125" t="str">
        <f t="shared" si="61"/>
        <v/>
      </c>
      <c r="BF59" s="125" t="str">
        <f t="shared" si="61"/>
        <v/>
      </c>
      <c r="BG59" s="125" t="str">
        <f t="shared" si="61"/>
        <v/>
      </c>
      <c r="BH59" s="172"/>
    </row>
    <row r="60" spans="2:60" s="175" customFormat="1" ht="12.75" x14ac:dyDescent="0.2">
      <c r="B60" s="172"/>
      <c r="C60" s="173" t="s">
        <v>261</v>
      </c>
      <c r="D60" s="174"/>
      <c r="E60" s="235">
        <f>IFERROR(J60+NPV(FDR,K60:BG60),"")</f>
        <v>0</v>
      </c>
      <c r="F60" s="174"/>
      <c r="G60" s="228"/>
      <c r="H60" s="229" t="s">
        <v>10</v>
      </c>
      <c r="I60" s="228"/>
      <c r="J60" s="230"/>
      <c r="K60" s="230"/>
      <c r="L60" s="230"/>
      <c r="M60" s="230"/>
      <c r="N60" s="230"/>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30"/>
      <c r="AL60" s="23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172"/>
    </row>
    <row r="61" spans="2:60" s="175" customFormat="1" ht="12.75" x14ac:dyDescent="0.2">
      <c r="B61" s="172"/>
      <c r="C61" s="173" t="s">
        <v>262</v>
      </c>
      <c r="D61" s="174"/>
      <c r="E61" s="235">
        <f>IFERROR(J61+NPV(FDR,K61:BG61),"")</f>
        <v>0</v>
      </c>
      <c r="F61" s="174"/>
      <c r="G61" s="228"/>
      <c r="H61" s="229" t="s">
        <v>10</v>
      </c>
      <c r="I61" s="228"/>
      <c r="J61" s="232">
        <f>-J81</f>
        <v>0</v>
      </c>
      <c r="K61" s="232">
        <f t="shared" ref="K61:AH61" si="62">-K81</f>
        <v>0</v>
      </c>
      <c r="L61" s="232">
        <f t="shared" si="62"/>
        <v>0</v>
      </c>
      <c r="M61" s="232">
        <f t="shared" si="62"/>
        <v>0</v>
      </c>
      <c r="N61" s="232">
        <f t="shared" si="62"/>
        <v>0</v>
      </c>
      <c r="O61" s="232">
        <f t="shared" si="62"/>
        <v>0</v>
      </c>
      <c r="P61" s="232">
        <f t="shared" si="62"/>
        <v>0</v>
      </c>
      <c r="Q61" s="232">
        <f t="shared" si="62"/>
        <v>0</v>
      </c>
      <c r="R61" s="232">
        <f t="shared" si="62"/>
        <v>0</v>
      </c>
      <c r="S61" s="232">
        <f t="shared" si="62"/>
        <v>0</v>
      </c>
      <c r="T61" s="232">
        <f t="shared" si="62"/>
        <v>0</v>
      </c>
      <c r="U61" s="232">
        <f t="shared" si="62"/>
        <v>0</v>
      </c>
      <c r="V61" s="232">
        <f t="shared" si="62"/>
        <v>0</v>
      </c>
      <c r="W61" s="232">
        <f t="shared" si="62"/>
        <v>0</v>
      </c>
      <c r="X61" s="232">
        <f t="shared" si="62"/>
        <v>0</v>
      </c>
      <c r="Y61" s="232">
        <f t="shared" si="62"/>
        <v>0</v>
      </c>
      <c r="Z61" s="232">
        <f t="shared" si="62"/>
        <v>0</v>
      </c>
      <c r="AA61" s="232">
        <f t="shared" si="62"/>
        <v>0</v>
      </c>
      <c r="AB61" s="232">
        <f t="shared" si="62"/>
        <v>0</v>
      </c>
      <c r="AC61" s="232">
        <f t="shared" si="62"/>
        <v>0</v>
      </c>
      <c r="AD61" s="232">
        <f t="shared" si="62"/>
        <v>0</v>
      </c>
      <c r="AE61" s="232">
        <f t="shared" si="62"/>
        <v>0</v>
      </c>
      <c r="AF61" s="232">
        <f t="shared" si="62"/>
        <v>0</v>
      </c>
      <c r="AG61" s="232">
        <f t="shared" si="62"/>
        <v>0</v>
      </c>
      <c r="AH61" s="232">
        <f t="shared" si="62"/>
        <v>0</v>
      </c>
      <c r="AI61" s="232">
        <f t="shared" ref="AI61:BG61" si="63">-AI81</f>
        <v>0</v>
      </c>
      <c r="AJ61" s="232">
        <f t="shared" si="63"/>
        <v>0</v>
      </c>
      <c r="AK61" s="232">
        <f t="shared" si="63"/>
        <v>0</v>
      </c>
      <c r="AL61" s="232">
        <f t="shared" si="63"/>
        <v>0</v>
      </c>
      <c r="AM61" s="232">
        <f t="shared" si="63"/>
        <v>0</v>
      </c>
      <c r="AN61" s="232">
        <f t="shared" si="63"/>
        <v>0</v>
      </c>
      <c r="AO61" s="232">
        <f t="shared" si="63"/>
        <v>0</v>
      </c>
      <c r="AP61" s="232">
        <f t="shared" si="63"/>
        <v>0</v>
      </c>
      <c r="AQ61" s="232">
        <f t="shared" si="63"/>
        <v>0</v>
      </c>
      <c r="AR61" s="232">
        <f t="shared" si="63"/>
        <v>0</v>
      </c>
      <c r="AS61" s="232">
        <f t="shared" si="63"/>
        <v>0</v>
      </c>
      <c r="AT61" s="232">
        <f t="shared" si="63"/>
        <v>0</v>
      </c>
      <c r="AU61" s="232">
        <f t="shared" si="63"/>
        <v>0</v>
      </c>
      <c r="AV61" s="232">
        <f t="shared" si="63"/>
        <v>0</v>
      </c>
      <c r="AW61" s="232">
        <f t="shared" si="63"/>
        <v>0</v>
      </c>
      <c r="AX61" s="232">
        <f t="shared" si="63"/>
        <v>0</v>
      </c>
      <c r="AY61" s="232">
        <f t="shared" si="63"/>
        <v>0</v>
      </c>
      <c r="AZ61" s="232">
        <f t="shared" si="63"/>
        <v>0</v>
      </c>
      <c r="BA61" s="232">
        <f t="shared" si="63"/>
        <v>0</v>
      </c>
      <c r="BB61" s="232">
        <f t="shared" si="63"/>
        <v>0</v>
      </c>
      <c r="BC61" s="232">
        <f t="shared" si="63"/>
        <v>0</v>
      </c>
      <c r="BD61" s="232">
        <f t="shared" si="63"/>
        <v>0</v>
      </c>
      <c r="BE61" s="232">
        <f t="shared" si="63"/>
        <v>0</v>
      </c>
      <c r="BF61" s="232">
        <f t="shared" si="63"/>
        <v>0</v>
      </c>
      <c r="BG61" s="232">
        <f t="shared" si="63"/>
        <v>0</v>
      </c>
      <c r="BH61" s="172"/>
    </row>
    <row r="62" spans="2:60" ht="16.5" x14ac:dyDescent="0.3">
      <c r="B62" s="43"/>
      <c r="C62" s="170"/>
      <c r="D62" s="7"/>
      <c r="E62" s="248"/>
      <c r="F62" s="7"/>
      <c r="G62" s="167"/>
      <c r="H62" s="167"/>
      <c r="I62" s="167"/>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c r="BA62" s="233"/>
      <c r="BB62" s="233"/>
      <c r="BC62" s="233"/>
      <c r="BD62" s="233"/>
      <c r="BE62" s="233"/>
      <c r="BF62" s="233"/>
      <c r="BG62" s="233"/>
      <c r="BH62" s="43"/>
    </row>
    <row r="63" spans="2:60" s="175" customFormat="1" ht="12.75" x14ac:dyDescent="0.2">
      <c r="B63" s="172"/>
      <c r="C63" s="176" t="s">
        <v>263</v>
      </c>
      <c r="D63" s="177"/>
      <c r="E63" s="236">
        <f>J63+NPV(FDR,K63:BG63)</f>
        <v>0</v>
      </c>
      <c r="F63" s="177"/>
      <c r="G63" s="231"/>
      <c r="H63" s="231"/>
      <c r="I63" s="231"/>
      <c r="J63" s="234">
        <f t="shared" ref="J63:AH63" si="64">SUM(J58:J61)</f>
        <v>0</v>
      </c>
      <c r="K63" s="234">
        <f t="shared" si="64"/>
        <v>0</v>
      </c>
      <c r="L63" s="234">
        <f t="shared" si="64"/>
        <v>0</v>
      </c>
      <c r="M63" s="234">
        <f t="shared" si="64"/>
        <v>0</v>
      </c>
      <c r="N63" s="234">
        <f t="shared" si="64"/>
        <v>0</v>
      </c>
      <c r="O63" s="234">
        <f t="shared" si="64"/>
        <v>0</v>
      </c>
      <c r="P63" s="234">
        <f t="shared" si="64"/>
        <v>0</v>
      </c>
      <c r="Q63" s="234">
        <f t="shared" si="64"/>
        <v>0</v>
      </c>
      <c r="R63" s="234">
        <f t="shared" si="64"/>
        <v>0</v>
      </c>
      <c r="S63" s="234">
        <f t="shared" si="64"/>
        <v>0</v>
      </c>
      <c r="T63" s="234">
        <f t="shared" si="64"/>
        <v>0</v>
      </c>
      <c r="U63" s="234">
        <f t="shared" si="64"/>
        <v>0</v>
      </c>
      <c r="V63" s="234">
        <f t="shared" si="64"/>
        <v>0</v>
      </c>
      <c r="W63" s="234">
        <f t="shared" si="64"/>
        <v>0</v>
      </c>
      <c r="X63" s="234">
        <f t="shared" si="64"/>
        <v>0</v>
      </c>
      <c r="Y63" s="234">
        <f t="shared" si="64"/>
        <v>0</v>
      </c>
      <c r="Z63" s="234">
        <f t="shared" si="64"/>
        <v>0</v>
      </c>
      <c r="AA63" s="234">
        <f t="shared" si="64"/>
        <v>0</v>
      </c>
      <c r="AB63" s="234">
        <f t="shared" si="64"/>
        <v>0</v>
      </c>
      <c r="AC63" s="234">
        <f t="shared" si="64"/>
        <v>0</v>
      </c>
      <c r="AD63" s="234">
        <f t="shared" si="64"/>
        <v>0</v>
      </c>
      <c r="AE63" s="234">
        <f t="shared" si="64"/>
        <v>0</v>
      </c>
      <c r="AF63" s="234">
        <f t="shared" si="64"/>
        <v>0</v>
      </c>
      <c r="AG63" s="234">
        <f t="shared" si="64"/>
        <v>0</v>
      </c>
      <c r="AH63" s="234">
        <f t="shared" si="64"/>
        <v>0</v>
      </c>
      <c r="AI63" s="234">
        <f t="shared" ref="AI63:BG63" si="65">SUM(AI58:AI61)</f>
        <v>0</v>
      </c>
      <c r="AJ63" s="234">
        <f t="shared" si="65"/>
        <v>0</v>
      </c>
      <c r="AK63" s="234">
        <f t="shared" si="65"/>
        <v>0</v>
      </c>
      <c r="AL63" s="234">
        <f t="shared" si="65"/>
        <v>0</v>
      </c>
      <c r="AM63" s="234">
        <f t="shared" si="65"/>
        <v>0</v>
      </c>
      <c r="AN63" s="234">
        <f t="shared" si="65"/>
        <v>0</v>
      </c>
      <c r="AO63" s="234">
        <f t="shared" si="65"/>
        <v>0</v>
      </c>
      <c r="AP63" s="234">
        <f t="shared" si="65"/>
        <v>0</v>
      </c>
      <c r="AQ63" s="234">
        <f t="shared" si="65"/>
        <v>0</v>
      </c>
      <c r="AR63" s="234">
        <f t="shared" si="65"/>
        <v>0</v>
      </c>
      <c r="AS63" s="234">
        <f t="shared" si="65"/>
        <v>0</v>
      </c>
      <c r="AT63" s="234">
        <f t="shared" si="65"/>
        <v>0</v>
      </c>
      <c r="AU63" s="234">
        <f t="shared" si="65"/>
        <v>0</v>
      </c>
      <c r="AV63" s="234">
        <f t="shared" si="65"/>
        <v>0</v>
      </c>
      <c r="AW63" s="234">
        <f t="shared" si="65"/>
        <v>0</v>
      </c>
      <c r="AX63" s="234">
        <f t="shared" si="65"/>
        <v>0</v>
      </c>
      <c r="AY63" s="234">
        <f t="shared" si="65"/>
        <v>0</v>
      </c>
      <c r="AZ63" s="234">
        <f t="shared" si="65"/>
        <v>0</v>
      </c>
      <c r="BA63" s="234">
        <f t="shared" si="65"/>
        <v>0</v>
      </c>
      <c r="BB63" s="234">
        <f t="shared" si="65"/>
        <v>0</v>
      </c>
      <c r="BC63" s="234">
        <f t="shared" si="65"/>
        <v>0</v>
      </c>
      <c r="BD63" s="234">
        <f t="shared" si="65"/>
        <v>0</v>
      </c>
      <c r="BE63" s="234">
        <f t="shared" si="65"/>
        <v>0</v>
      </c>
      <c r="BF63" s="234">
        <f t="shared" si="65"/>
        <v>0</v>
      </c>
      <c r="BG63" s="234">
        <f t="shared" si="65"/>
        <v>0</v>
      </c>
      <c r="BH63" s="172"/>
    </row>
    <row r="64" spans="2:60" ht="17.25" thickBot="1" x14ac:dyDescent="0.35">
      <c r="B64" s="43"/>
      <c r="C64" s="12"/>
      <c r="D64" s="7"/>
      <c r="E64" s="249"/>
      <c r="F64" s="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43"/>
    </row>
    <row r="65" spans="2:60" ht="17.25" thickBot="1" x14ac:dyDescent="0.35">
      <c r="B65" s="43"/>
      <c r="C65" s="171" t="s">
        <v>264</v>
      </c>
      <c r="D65" s="7"/>
      <c r="E65" s="237">
        <f>IFERROR(J63+NPV(FDR,K63:BG63),"")</f>
        <v>0</v>
      </c>
      <c r="F65" s="7"/>
      <c r="G65" s="167"/>
      <c r="H65" s="167"/>
      <c r="I65" s="167"/>
      <c r="J65" s="167"/>
      <c r="K65" s="167"/>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7"/>
      <c r="BD65" s="167"/>
      <c r="BE65" s="167"/>
      <c r="BF65" s="167"/>
      <c r="BG65" s="167"/>
      <c r="BH65" s="43"/>
    </row>
    <row r="66" spans="2:60" ht="17.25" thickBot="1" x14ac:dyDescent="0.35">
      <c r="B66" s="43"/>
      <c r="C66" s="171" t="s">
        <v>314</v>
      </c>
      <c r="D66" s="7"/>
      <c r="E66" s="238" t="str">
        <f>IFERROR(IRR(J63:BG63),"")</f>
        <v/>
      </c>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43"/>
    </row>
    <row r="67" spans="2:60" ht="13.5" x14ac:dyDescent="0.25">
      <c r="B67" s="43"/>
      <c r="C67" s="64"/>
      <c r="D67" s="64"/>
      <c r="E67" s="64"/>
      <c r="F67" s="51"/>
      <c r="G67" s="51"/>
      <c r="H67" s="51"/>
      <c r="I67" s="64"/>
      <c r="J67" s="74"/>
      <c r="K67" s="74"/>
      <c r="L67" s="74"/>
      <c r="M67" s="74"/>
      <c r="N67" s="74"/>
      <c r="O67" s="74"/>
      <c r="P67" s="74"/>
      <c r="Q67" s="74"/>
      <c r="R67" s="74"/>
      <c r="S67" s="74"/>
      <c r="T67" s="74"/>
      <c r="U67" s="74"/>
      <c r="V67" s="74"/>
      <c r="W67" s="74"/>
      <c r="X67" s="74"/>
      <c r="Y67" s="74"/>
      <c r="Z67" s="74"/>
      <c r="AA67" s="74"/>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43"/>
    </row>
    <row r="68" spans="2:60" x14ac:dyDescent="0.2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BH68" s="43"/>
    </row>
    <row r="69" spans="2:60" ht="13.5" x14ac:dyDescent="0.25">
      <c r="B69" s="43"/>
      <c r="C69" s="64"/>
      <c r="D69" s="64"/>
      <c r="E69" s="64"/>
      <c r="F69" s="51"/>
      <c r="G69" s="51"/>
      <c r="H69" s="51"/>
      <c r="I69" s="64"/>
      <c r="J69" s="74"/>
      <c r="K69" s="74"/>
      <c r="L69" s="74"/>
      <c r="M69" s="74"/>
      <c r="N69" s="74"/>
      <c r="O69" s="74"/>
      <c r="P69" s="74"/>
      <c r="Q69" s="74"/>
      <c r="R69" s="74"/>
      <c r="S69" s="74"/>
      <c r="T69" s="74"/>
      <c r="U69" s="74"/>
      <c r="V69" s="74"/>
      <c r="W69" s="74"/>
      <c r="X69" s="74"/>
      <c r="Y69" s="74"/>
      <c r="Z69" s="74"/>
      <c r="AA69" s="74"/>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43"/>
    </row>
    <row r="70" spans="2:60" ht="16.5" x14ac:dyDescent="0.25">
      <c r="B70" s="43"/>
      <c r="C70" s="66" t="s">
        <v>146</v>
      </c>
      <c r="D70" s="64"/>
      <c r="E70" s="64"/>
      <c r="F70" s="51"/>
      <c r="G70" s="51"/>
      <c r="H70" s="51"/>
      <c r="I70" s="64"/>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43"/>
    </row>
    <row r="71" spans="2:60" ht="13.5" x14ac:dyDescent="0.25">
      <c r="B71" s="43"/>
      <c r="C71" s="64"/>
      <c r="D71" s="64"/>
      <c r="E71" s="64"/>
      <c r="F71" s="51"/>
      <c r="G71" s="51"/>
      <c r="H71" s="51"/>
      <c r="I71" s="64"/>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43"/>
    </row>
    <row r="72" spans="2:60" ht="13.5" x14ac:dyDescent="0.25">
      <c r="B72" s="43"/>
      <c r="C72" s="67" t="s">
        <v>225</v>
      </c>
      <c r="D72" s="64"/>
      <c r="E72" s="64"/>
      <c r="F72" s="51"/>
      <c r="G72" s="51"/>
      <c r="H72" s="51"/>
      <c r="I72" s="64"/>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43"/>
    </row>
    <row r="73" spans="2:60" ht="15" customHeight="1" x14ac:dyDescent="0.25">
      <c r="B73" s="43"/>
      <c r="C73" s="76" t="s">
        <v>269</v>
      </c>
      <c r="D73" s="64"/>
      <c r="E73" s="69" t="s">
        <v>136</v>
      </c>
      <c r="F73" s="51"/>
      <c r="G73" s="51"/>
      <c r="H73" s="51"/>
      <c r="I73" s="64"/>
      <c r="J73" s="125" t="str">
        <f>J58</f>
        <v/>
      </c>
      <c r="K73" s="125" t="str">
        <f t="shared" ref="K73:AH73" si="66">K58</f>
        <v/>
      </c>
      <c r="L73" s="125" t="str">
        <f t="shared" si="66"/>
        <v/>
      </c>
      <c r="M73" s="125" t="str">
        <f t="shared" si="66"/>
        <v/>
      </c>
      <c r="N73" s="125" t="str">
        <f t="shared" si="66"/>
        <v/>
      </c>
      <c r="O73" s="125" t="str">
        <f t="shared" si="66"/>
        <v/>
      </c>
      <c r="P73" s="125" t="str">
        <f t="shared" si="66"/>
        <v/>
      </c>
      <c r="Q73" s="125" t="str">
        <f t="shared" si="66"/>
        <v/>
      </c>
      <c r="R73" s="125" t="str">
        <f t="shared" si="66"/>
        <v/>
      </c>
      <c r="S73" s="125" t="str">
        <f t="shared" si="66"/>
        <v/>
      </c>
      <c r="T73" s="125" t="str">
        <f t="shared" si="66"/>
        <v/>
      </c>
      <c r="U73" s="125" t="str">
        <f t="shared" si="66"/>
        <v/>
      </c>
      <c r="V73" s="125" t="str">
        <f t="shared" si="66"/>
        <v/>
      </c>
      <c r="W73" s="125" t="str">
        <f t="shared" si="66"/>
        <v/>
      </c>
      <c r="X73" s="125" t="str">
        <f t="shared" si="66"/>
        <v/>
      </c>
      <c r="Y73" s="125" t="str">
        <f t="shared" si="66"/>
        <v/>
      </c>
      <c r="Z73" s="125" t="str">
        <f t="shared" si="66"/>
        <v/>
      </c>
      <c r="AA73" s="125" t="str">
        <f t="shared" si="66"/>
        <v/>
      </c>
      <c r="AB73" s="125" t="str">
        <f t="shared" si="66"/>
        <v/>
      </c>
      <c r="AC73" s="125" t="str">
        <f t="shared" si="66"/>
        <v/>
      </c>
      <c r="AD73" s="125" t="str">
        <f t="shared" si="66"/>
        <v/>
      </c>
      <c r="AE73" s="125" t="str">
        <f t="shared" si="66"/>
        <v/>
      </c>
      <c r="AF73" s="125" t="str">
        <f t="shared" si="66"/>
        <v/>
      </c>
      <c r="AG73" s="125" t="str">
        <f t="shared" si="66"/>
        <v/>
      </c>
      <c r="AH73" s="125" t="str">
        <f t="shared" si="66"/>
        <v/>
      </c>
      <c r="AI73" s="125" t="str">
        <f t="shared" ref="AI73:BG73" si="67">AI58</f>
        <v/>
      </c>
      <c r="AJ73" s="125" t="str">
        <f t="shared" si="67"/>
        <v/>
      </c>
      <c r="AK73" s="125" t="str">
        <f t="shared" si="67"/>
        <v/>
      </c>
      <c r="AL73" s="125" t="str">
        <f t="shared" si="67"/>
        <v/>
      </c>
      <c r="AM73" s="125" t="str">
        <f t="shared" si="67"/>
        <v/>
      </c>
      <c r="AN73" s="125" t="str">
        <f t="shared" si="67"/>
        <v/>
      </c>
      <c r="AO73" s="125" t="str">
        <f t="shared" si="67"/>
        <v/>
      </c>
      <c r="AP73" s="125" t="str">
        <f t="shared" si="67"/>
        <v/>
      </c>
      <c r="AQ73" s="125" t="str">
        <f t="shared" si="67"/>
        <v/>
      </c>
      <c r="AR73" s="125" t="str">
        <f t="shared" si="67"/>
        <v/>
      </c>
      <c r="AS73" s="125" t="str">
        <f t="shared" si="67"/>
        <v/>
      </c>
      <c r="AT73" s="125" t="str">
        <f t="shared" si="67"/>
        <v/>
      </c>
      <c r="AU73" s="125" t="str">
        <f t="shared" si="67"/>
        <v/>
      </c>
      <c r="AV73" s="125" t="str">
        <f t="shared" si="67"/>
        <v/>
      </c>
      <c r="AW73" s="125" t="str">
        <f t="shared" si="67"/>
        <v/>
      </c>
      <c r="AX73" s="125" t="str">
        <f t="shared" si="67"/>
        <v/>
      </c>
      <c r="AY73" s="125" t="str">
        <f t="shared" si="67"/>
        <v/>
      </c>
      <c r="AZ73" s="125" t="str">
        <f t="shared" si="67"/>
        <v/>
      </c>
      <c r="BA73" s="125" t="str">
        <f t="shared" si="67"/>
        <v/>
      </c>
      <c r="BB73" s="125" t="str">
        <f t="shared" si="67"/>
        <v/>
      </c>
      <c r="BC73" s="125" t="str">
        <f t="shared" si="67"/>
        <v/>
      </c>
      <c r="BD73" s="125" t="str">
        <f t="shared" si="67"/>
        <v/>
      </c>
      <c r="BE73" s="125" t="str">
        <f t="shared" si="67"/>
        <v/>
      </c>
      <c r="BF73" s="125" t="str">
        <f t="shared" si="67"/>
        <v/>
      </c>
      <c r="BG73" s="125" t="str">
        <f t="shared" si="67"/>
        <v/>
      </c>
      <c r="BH73" s="43"/>
    </row>
    <row r="74" spans="2:60" ht="16.899999999999999" customHeight="1" x14ac:dyDescent="0.25">
      <c r="B74" s="43"/>
      <c r="C74" s="76" t="s">
        <v>270</v>
      </c>
      <c r="D74" s="64"/>
      <c r="E74" s="69" t="s">
        <v>136</v>
      </c>
      <c r="F74" s="51"/>
      <c r="G74" s="51"/>
      <c r="H74" s="51"/>
      <c r="I74" s="64"/>
      <c r="J74" s="125" t="str">
        <f>J59</f>
        <v/>
      </c>
      <c r="K74" s="125" t="str">
        <f t="shared" ref="K74:AH74" si="68">K59</f>
        <v/>
      </c>
      <c r="L74" s="125" t="str">
        <f t="shared" si="68"/>
        <v/>
      </c>
      <c r="M74" s="125" t="str">
        <f t="shared" si="68"/>
        <v/>
      </c>
      <c r="N74" s="125" t="str">
        <f t="shared" si="68"/>
        <v/>
      </c>
      <c r="O74" s="125" t="str">
        <f t="shared" si="68"/>
        <v/>
      </c>
      <c r="P74" s="125" t="str">
        <f t="shared" si="68"/>
        <v/>
      </c>
      <c r="Q74" s="125" t="str">
        <f t="shared" si="68"/>
        <v/>
      </c>
      <c r="R74" s="125" t="str">
        <f t="shared" si="68"/>
        <v/>
      </c>
      <c r="S74" s="125" t="str">
        <f t="shared" si="68"/>
        <v/>
      </c>
      <c r="T74" s="125" t="str">
        <f t="shared" si="68"/>
        <v/>
      </c>
      <c r="U74" s="125" t="str">
        <f t="shared" si="68"/>
        <v/>
      </c>
      <c r="V74" s="125" t="str">
        <f t="shared" si="68"/>
        <v/>
      </c>
      <c r="W74" s="125" t="str">
        <f t="shared" si="68"/>
        <v/>
      </c>
      <c r="X74" s="125" t="str">
        <f t="shared" si="68"/>
        <v/>
      </c>
      <c r="Y74" s="125" t="str">
        <f t="shared" si="68"/>
        <v/>
      </c>
      <c r="Z74" s="125" t="str">
        <f t="shared" si="68"/>
        <v/>
      </c>
      <c r="AA74" s="125" t="str">
        <f t="shared" si="68"/>
        <v/>
      </c>
      <c r="AB74" s="125" t="str">
        <f t="shared" si="68"/>
        <v/>
      </c>
      <c r="AC74" s="125" t="str">
        <f t="shared" si="68"/>
        <v/>
      </c>
      <c r="AD74" s="125" t="str">
        <f t="shared" si="68"/>
        <v/>
      </c>
      <c r="AE74" s="125" t="str">
        <f t="shared" si="68"/>
        <v/>
      </c>
      <c r="AF74" s="125" t="str">
        <f t="shared" si="68"/>
        <v/>
      </c>
      <c r="AG74" s="125" t="str">
        <f t="shared" si="68"/>
        <v/>
      </c>
      <c r="AH74" s="125" t="str">
        <f t="shared" si="68"/>
        <v/>
      </c>
      <c r="AI74" s="125" t="str">
        <f t="shared" ref="AI74:BG74" si="69">AI59</f>
        <v/>
      </c>
      <c r="AJ74" s="125" t="str">
        <f t="shared" si="69"/>
        <v/>
      </c>
      <c r="AK74" s="125" t="str">
        <f t="shared" si="69"/>
        <v/>
      </c>
      <c r="AL74" s="125" t="str">
        <f t="shared" si="69"/>
        <v/>
      </c>
      <c r="AM74" s="125" t="str">
        <f t="shared" si="69"/>
        <v/>
      </c>
      <c r="AN74" s="125" t="str">
        <f t="shared" si="69"/>
        <v/>
      </c>
      <c r="AO74" s="125" t="str">
        <f t="shared" si="69"/>
        <v/>
      </c>
      <c r="AP74" s="125" t="str">
        <f t="shared" si="69"/>
        <v/>
      </c>
      <c r="AQ74" s="125" t="str">
        <f t="shared" si="69"/>
        <v/>
      </c>
      <c r="AR74" s="125" t="str">
        <f t="shared" si="69"/>
        <v/>
      </c>
      <c r="AS74" s="125" t="str">
        <f t="shared" si="69"/>
        <v/>
      </c>
      <c r="AT74" s="125" t="str">
        <f t="shared" si="69"/>
        <v/>
      </c>
      <c r="AU74" s="125" t="str">
        <f t="shared" si="69"/>
        <v/>
      </c>
      <c r="AV74" s="125" t="str">
        <f t="shared" si="69"/>
        <v/>
      </c>
      <c r="AW74" s="125" t="str">
        <f t="shared" si="69"/>
        <v/>
      </c>
      <c r="AX74" s="125" t="str">
        <f t="shared" si="69"/>
        <v/>
      </c>
      <c r="AY74" s="125" t="str">
        <f t="shared" si="69"/>
        <v/>
      </c>
      <c r="AZ74" s="125" t="str">
        <f t="shared" si="69"/>
        <v/>
      </c>
      <c r="BA74" s="125" t="str">
        <f t="shared" si="69"/>
        <v/>
      </c>
      <c r="BB74" s="125" t="str">
        <f t="shared" si="69"/>
        <v/>
      </c>
      <c r="BC74" s="125" t="str">
        <f t="shared" si="69"/>
        <v/>
      </c>
      <c r="BD74" s="125" t="str">
        <f t="shared" si="69"/>
        <v/>
      </c>
      <c r="BE74" s="125" t="str">
        <f t="shared" si="69"/>
        <v/>
      </c>
      <c r="BF74" s="125" t="str">
        <f t="shared" si="69"/>
        <v/>
      </c>
      <c r="BG74" s="125" t="str">
        <f t="shared" si="69"/>
        <v/>
      </c>
      <c r="BH74" s="43"/>
    </row>
    <row r="75" spans="2:60" ht="16.899999999999999" customHeight="1" x14ac:dyDescent="0.25">
      <c r="B75" s="43"/>
      <c r="C75" s="76" t="s">
        <v>147</v>
      </c>
      <c r="D75" s="64"/>
      <c r="E75" s="69" t="s">
        <v>136</v>
      </c>
      <c r="F75" s="51"/>
      <c r="G75" s="51"/>
      <c r="H75" s="51"/>
      <c r="I75" s="64"/>
      <c r="J75" s="239">
        <f>J60</f>
        <v>0</v>
      </c>
      <c r="K75" s="239">
        <f t="shared" ref="K75:AH75" si="70">K60</f>
        <v>0</v>
      </c>
      <c r="L75" s="239">
        <f t="shared" si="70"/>
        <v>0</v>
      </c>
      <c r="M75" s="239">
        <f t="shared" si="70"/>
        <v>0</v>
      </c>
      <c r="N75" s="239">
        <f t="shared" si="70"/>
        <v>0</v>
      </c>
      <c r="O75" s="239">
        <f t="shared" si="70"/>
        <v>0</v>
      </c>
      <c r="P75" s="239">
        <f t="shared" si="70"/>
        <v>0</v>
      </c>
      <c r="Q75" s="239">
        <f t="shared" si="70"/>
        <v>0</v>
      </c>
      <c r="R75" s="239">
        <f t="shared" si="70"/>
        <v>0</v>
      </c>
      <c r="S75" s="239">
        <f t="shared" si="70"/>
        <v>0</v>
      </c>
      <c r="T75" s="239">
        <f t="shared" si="70"/>
        <v>0</v>
      </c>
      <c r="U75" s="239">
        <f t="shared" si="70"/>
        <v>0</v>
      </c>
      <c r="V75" s="239">
        <f t="shared" si="70"/>
        <v>0</v>
      </c>
      <c r="W75" s="239">
        <f t="shared" si="70"/>
        <v>0</v>
      </c>
      <c r="X75" s="239">
        <f t="shared" si="70"/>
        <v>0</v>
      </c>
      <c r="Y75" s="239">
        <f t="shared" si="70"/>
        <v>0</v>
      </c>
      <c r="Z75" s="239">
        <f t="shared" si="70"/>
        <v>0</v>
      </c>
      <c r="AA75" s="239">
        <f t="shared" si="70"/>
        <v>0</v>
      </c>
      <c r="AB75" s="239">
        <f t="shared" si="70"/>
        <v>0</v>
      </c>
      <c r="AC75" s="239">
        <f t="shared" si="70"/>
        <v>0</v>
      </c>
      <c r="AD75" s="239">
        <f t="shared" si="70"/>
        <v>0</v>
      </c>
      <c r="AE75" s="239">
        <f t="shared" si="70"/>
        <v>0</v>
      </c>
      <c r="AF75" s="239">
        <f t="shared" si="70"/>
        <v>0</v>
      </c>
      <c r="AG75" s="239">
        <f t="shared" si="70"/>
        <v>0</v>
      </c>
      <c r="AH75" s="239">
        <f t="shared" si="70"/>
        <v>0</v>
      </c>
      <c r="AI75" s="239">
        <f t="shared" ref="AI75:BG75" si="71">AI60</f>
        <v>0</v>
      </c>
      <c r="AJ75" s="239">
        <f t="shared" si="71"/>
        <v>0</v>
      </c>
      <c r="AK75" s="239">
        <f t="shared" si="71"/>
        <v>0</v>
      </c>
      <c r="AL75" s="239">
        <f t="shared" si="71"/>
        <v>0</v>
      </c>
      <c r="AM75" s="239">
        <f t="shared" si="71"/>
        <v>0</v>
      </c>
      <c r="AN75" s="239">
        <f t="shared" si="71"/>
        <v>0</v>
      </c>
      <c r="AO75" s="239">
        <f t="shared" si="71"/>
        <v>0</v>
      </c>
      <c r="AP75" s="239">
        <f t="shared" si="71"/>
        <v>0</v>
      </c>
      <c r="AQ75" s="239">
        <f t="shared" si="71"/>
        <v>0</v>
      </c>
      <c r="AR75" s="239">
        <f t="shared" si="71"/>
        <v>0</v>
      </c>
      <c r="AS75" s="239">
        <f t="shared" si="71"/>
        <v>0</v>
      </c>
      <c r="AT75" s="239">
        <f t="shared" si="71"/>
        <v>0</v>
      </c>
      <c r="AU75" s="239">
        <f t="shared" si="71"/>
        <v>0</v>
      </c>
      <c r="AV75" s="239">
        <f t="shared" si="71"/>
        <v>0</v>
      </c>
      <c r="AW75" s="239">
        <f t="shared" si="71"/>
        <v>0</v>
      </c>
      <c r="AX75" s="239">
        <f t="shared" si="71"/>
        <v>0</v>
      </c>
      <c r="AY75" s="239">
        <f t="shared" si="71"/>
        <v>0</v>
      </c>
      <c r="AZ75" s="239">
        <f t="shared" si="71"/>
        <v>0</v>
      </c>
      <c r="BA75" s="239">
        <f t="shared" si="71"/>
        <v>0</v>
      </c>
      <c r="BB75" s="239">
        <f t="shared" si="71"/>
        <v>0</v>
      </c>
      <c r="BC75" s="239">
        <f t="shared" si="71"/>
        <v>0</v>
      </c>
      <c r="BD75" s="239">
        <f t="shared" si="71"/>
        <v>0</v>
      </c>
      <c r="BE75" s="239">
        <f t="shared" si="71"/>
        <v>0</v>
      </c>
      <c r="BF75" s="239">
        <f t="shared" si="71"/>
        <v>0</v>
      </c>
      <c r="BG75" s="239">
        <f t="shared" si="71"/>
        <v>0</v>
      </c>
      <c r="BH75" s="43"/>
    </row>
    <row r="76" spans="2:60" ht="16.149999999999999" customHeight="1" x14ac:dyDescent="0.25">
      <c r="B76" s="43"/>
      <c r="C76" s="73" t="s">
        <v>229</v>
      </c>
      <c r="D76" s="64"/>
      <c r="E76" s="116" t="s">
        <v>136</v>
      </c>
      <c r="F76" s="51"/>
      <c r="G76" s="51"/>
      <c r="H76" s="51"/>
      <c r="I76" s="64"/>
      <c r="J76" s="126" t="str">
        <f t="shared" ref="J76:AG76" si="72">IFERROR(J73+J74+J75,"")</f>
        <v/>
      </c>
      <c r="K76" s="126" t="str">
        <f t="shared" si="72"/>
        <v/>
      </c>
      <c r="L76" s="126" t="str">
        <f t="shared" si="72"/>
        <v/>
      </c>
      <c r="M76" s="126" t="str">
        <f t="shared" si="72"/>
        <v/>
      </c>
      <c r="N76" s="126" t="str">
        <f t="shared" si="72"/>
        <v/>
      </c>
      <c r="O76" s="126" t="str">
        <f t="shared" si="72"/>
        <v/>
      </c>
      <c r="P76" s="126" t="str">
        <f t="shared" si="72"/>
        <v/>
      </c>
      <c r="Q76" s="126" t="str">
        <f t="shared" si="72"/>
        <v/>
      </c>
      <c r="R76" s="126" t="str">
        <f t="shared" si="72"/>
        <v/>
      </c>
      <c r="S76" s="126" t="str">
        <f t="shared" si="72"/>
        <v/>
      </c>
      <c r="T76" s="126" t="str">
        <f t="shared" si="72"/>
        <v/>
      </c>
      <c r="U76" s="126" t="str">
        <f t="shared" si="72"/>
        <v/>
      </c>
      <c r="V76" s="126" t="str">
        <f t="shared" si="72"/>
        <v/>
      </c>
      <c r="W76" s="126" t="str">
        <f t="shared" si="72"/>
        <v/>
      </c>
      <c r="X76" s="126" t="str">
        <f t="shared" si="72"/>
        <v/>
      </c>
      <c r="Y76" s="126" t="str">
        <f t="shared" si="72"/>
        <v/>
      </c>
      <c r="Z76" s="126" t="str">
        <f t="shared" si="72"/>
        <v/>
      </c>
      <c r="AA76" s="126" t="str">
        <f t="shared" si="72"/>
        <v/>
      </c>
      <c r="AB76" s="126" t="str">
        <f t="shared" si="72"/>
        <v/>
      </c>
      <c r="AC76" s="126" t="str">
        <f t="shared" si="72"/>
        <v/>
      </c>
      <c r="AD76" s="126" t="str">
        <f t="shared" si="72"/>
        <v/>
      </c>
      <c r="AE76" s="126" t="str">
        <f t="shared" si="72"/>
        <v/>
      </c>
      <c r="AF76" s="126" t="str">
        <f t="shared" si="72"/>
        <v/>
      </c>
      <c r="AG76" s="126" t="str">
        <f t="shared" si="72"/>
        <v/>
      </c>
      <c r="AH76" s="126" t="str">
        <f>IFERROR(AH73+AH74+AH75,"")</f>
        <v/>
      </c>
      <c r="AI76" s="126" t="str">
        <f t="shared" ref="AI76:BG76" si="73">IFERROR(AI73+AI74+AI75,"")</f>
        <v/>
      </c>
      <c r="AJ76" s="126" t="str">
        <f t="shared" si="73"/>
        <v/>
      </c>
      <c r="AK76" s="126" t="str">
        <f t="shared" si="73"/>
        <v/>
      </c>
      <c r="AL76" s="126" t="str">
        <f t="shared" si="73"/>
        <v/>
      </c>
      <c r="AM76" s="126" t="str">
        <f t="shared" si="73"/>
        <v/>
      </c>
      <c r="AN76" s="126" t="str">
        <f t="shared" si="73"/>
        <v/>
      </c>
      <c r="AO76" s="126" t="str">
        <f t="shared" si="73"/>
        <v/>
      </c>
      <c r="AP76" s="126" t="str">
        <f t="shared" si="73"/>
        <v/>
      </c>
      <c r="AQ76" s="126" t="str">
        <f t="shared" si="73"/>
        <v/>
      </c>
      <c r="AR76" s="126" t="str">
        <f t="shared" si="73"/>
        <v/>
      </c>
      <c r="AS76" s="126" t="str">
        <f t="shared" si="73"/>
        <v/>
      </c>
      <c r="AT76" s="126" t="str">
        <f t="shared" si="73"/>
        <v/>
      </c>
      <c r="AU76" s="126" t="str">
        <f t="shared" si="73"/>
        <v/>
      </c>
      <c r="AV76" s="126" t="str">
        <f t="shared" si="73"/>
        <v/>
      </c>
      <c r="AW76" s="126" t="str">
        <f t="shared" si="73"/>
        <v/>
      </c>
      <c r="AX76" s="126" t="str">
        <f t="shared" si="73"/>
        <v/>
      </c>
      <c r="AY76" s="126" t="str">
        <f t="shared" si="73"/>
        <v/>
      </c>
      <c r="AZ76" s="126" t="str">
        <f t="shared" si="73"/>
        <v/>
      </c>
      <c r="BA76" s="126" t="str">
        <f t="shared" si="73"/>
        <v/>
      </c>
      <c r="BB76" s="126" t="str">
        <f t="shared" si="73"/>
        <v/>
      </c>
      <c r="BC76" s="126" t="str">
        <f t="shared" si="73"/>
        <v/>
      </c>
      <c r="BD76" s="126" t="str">
        <f t="shared" si="73"/>
        <v/>
      </c>
      <c r="BE76" s="126" t="str">
        <f t="shared" si="73"/>
        <v/>
      </c>
      <c r="BF76" s="126" t="str">
        <f t="shared" si="73"/>
        <v/>
      </c>
      <c r="BG76" s="126" t="str">
        <f t="shared" si="73"/>
        <v/>
      </c>
      <c r="BH76" s="43"/>
    </row>
    <row r="77" spans="2:60" ht="16.149999999999999" customHeight="1" x14ac:dyDescent="0.25">
      <c r="B77" s="43"/>
      <c r="C77" s="67" t="s">
        <v>226</v>
      </c>
      <c r="D77" s="64"/>
      <c r="E77" s="69" t="s">
        <v>136</v>
      </c>
      <c r="F77" s="51"/>
      <c r="G77" s="51"/>
      <c r="H77" s="51"/>
      <c r="I77" s="64"/>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43"/>
    </row>
    <row r="78" spans="2:60" ht="16.149999999999999" customHeight="1" x14ac:dyDescent="0.25">
      <c r="B78" s="43"/>
      <c r="C78" s="76" t="s">
        <v>273</v>
      </c>
      <c r="D78" s="64"/>
      <c r="E78" s="69" t="s">
        <v>136</v>
      </c>
      <c r="F78" s="51"/>
      <c r="G78" s="51"/>
      <c r="H78" s="51"/>
      <c r="I78" s="64"/>
      <c r="J78" s="125">
        <f>'5-Buget cerere &amp; Plan finantare'!R49</f>
        <v>0</v>
      </c>
      <c r="K78" s="125">
        <f>'5-Buget cerere &amp; Plan finantare'!S49</f>
        <v>0</v>
      </c>
      <c r="L78" s="125">
        <f>'5-Buget cerere &amp; Plan finantare'!T49</f>
        <v>0</v>
      </c>
      <c r="M78" s="125">
        <f>'5-Buget cerere &amp; Plan finantare'!U49</f>
        <v>0</v>
      </c>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43"/>
    </row>
    <row r="79" spans="2:60" ht="16.149999999999999" customHeight="1" x14ac:dyDescent="0.25">
      <c r="B79" s="43"/>
      <c r="C79" s="109" t="s">
        <v>274</v>
      </c>
      <c r="D79" s="64"/>
      <c r="E79" s="69" t="s">
        <v>136</v>
      </c>
      <c r="F79" s="51"/>
      <c r="G79" s="51"/>
      <c r="H79" s="51"/>
      <c r="I79" s="64"/>
      <c r="J79" s="120"/>
      <c r="K79" s="120"/>
      <c r="L79" s="120"/>
      <c r="M79" s="120"/>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43"/>
    </row>
    <row r="80" spans="2:60" ht="16.149999999999999" customHeight="1" x14ac:dyDescent="0.25">
      <c r="B80" s="43"/>
      <c r="C80" s="109" t="s">
        <v>227</v>
      </c>
      <c r="D80" s="64"/>
      <c r="E80" s="69" t="s">
        <v>136</v>
      </c>
      <c r="F80" s="51"/>
      <c r="G80" s="51"/>
      <c r="H80" s="51"/>
      <c r="I80" s="64"/>
      <c r="J80" s="120"/>
      <c r="K80" s="120"/>
      <c r="L80" s="120"/>
      <c r="M80" s="120"/>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43"/>
    </row>
    <row r="81" spans="2:60" ht="16.149999999999999" customHeight="1" x14ac:dyDescent="0.25">
      <c r="B81" s="43"/>
      <c r="C81" s="109" t="s">
        <v>233</v>
      </c>
      <c r="D81" s="64"/>
      <c r="E81" s="69" t="s">
        <v>136</v>
      </c>
      <c r="F81" s="51"/>
      <c r="G81" s="51"/>
      <c r="H81" s="51"/>
      <c r="I81" s="64"/>
      <c r="J81" s="125">
        <f>J78-J79-J80</f>
        <v>0</v>
      </c>
      <c r="K81" s="125">
        <f t="shared" ref="K81:M81" si="74">K78-K79-K80</f>
        <v>0</v>
      </c>
      <c r="L81" s="125">
        <f t="shared" si="74"/>
        <v>0</v>
      </c>
      <c r="M81" s="125">
        <f t="shared" si="74"/>
        <v>0</v>
      </c>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c r="BC81" s="125"/>
      <c r="BD81" s="125"/>
      <c r="BE81" s="125"/>
      <c r="BF81" s="125"/>
      <c r="BG81" s="125"/>
      <c r="BH81" s="43"/>
    </row>
    <row r="82" spans="2:60" ht="16.149999999999999" customHeight="1" x14ac:dyDescent="0.25">
      <c r="B82" s="43"/>
      <c r="C82" s="76" t="s">
        <v>275</v>
      </c>
      <c r="D82" s="64"/>
      <c r="E82" s="69" t="s">
        <v>136</v>
      </c>
      <c r="F82" s="51"/>
      <c r="G82" s="51"/>
      <c r="H82" s="51"/>
      <c r="I82" s="64"/>
      <c r="J82" s="125">
        <f>IFERROR('5-Buget cerere &amp; Plan finantare'!$E$57*'5-Buget cerere &amp; Plan finantare'!R68,"")</f>
        <v>0</v>
      </c>
      <c r="K82" s="125">
        <f>IFERROR('5-Buget cerere &amp; Plan finantare'!$E$57*'5-Buget cerere &amp; Plan finantare'!S68,"")</f>
        <v>0</v>
      </c>
      <c r="L82" s="125">
        <f>IFERROR('5-Buget cerere &amp; Plan finantare'!$E$57*'5-Buget cerere &amp; Plan finantare'!T68,"")</f>
        <v>0</v>
      </c>
      <c r="M82" s="125">
        <f>IFERROR('5-Buget cerere &amp; Plan finantare'!$E$57*'5-Buget cerere &amp; Plan finantare'!U68,"")</f>
        <v>0</v>
      </c>
      <c r="N82" s="125"/>
      <c r="O82" s="125"/>
      <c r="P82" s="125"/>
      <c r="Q82" s="125"/>
      <c r="R82" s="125"/>
      <c r="S82" s="125"/>
      <c r="T82" s="125"/>
      <c r="U82" s="125"/>
      <c r="V82" s="125"/>
      <c r="W82" s="125"/>
      <c r="X82" s="125"/>
      <c r="Y82" s="125"/>
      <c r="Z82" s="125"/>
      <c r="AA82" s="125"/>
      <c r="AB82" s="125"/>
      <c r="AC82" s="125"/>
      <c r="AD82" s="125"/>
      <c r="AE82" s="125"/>
      <c r="AF82" s="125"/>
      <c r="AG82" s="125"/>
      <c r="AH82" s="125"/>
      <c r="AI82" s="125"/>
      <c r="AJ82" s="125"/>
      <c r="AK82" s="125"/>
      <c r="AL82" s="125"/>
      <c r="AM82" s="125"/>
      <c r="AN82" s="125"/>
      <c r="AO82" s="125"/>
      <c r="AP82" s="125"/>
      <c r="AQ82" s="125"/>
      <c r="AR82" s="125"/>
      <c r="AS82" s="125"/>
      <c r="AT82" s="125"/>
      <c r="AU82" s="125"/>
      <c r="AV82" s="125"/>
      <c r="AW82" s="125"/>
      <c r="AX82" s="125"/>
      <c r="AY82" s="125"/>
      <c r="AZ82" s="125"/>
      <c r="BA82" s="125"/>
      <c r="BB82" s="125"/>
      <c r="BC82" s="125"/>
      <c r="BD82" s="125"/>
      <c r="BE82" s="125"/>
      <c r="BF82" s="125"/>
      <c r="BG82" s="125"/>
      <c r="BH82" s="43"/>
    </row>
    <row r="83" spans="2:60" ht="16.149999999999999" customHeight="1" x14ac:dyDescent="0.25">
      <c r="B83" s="43"/>
      <c r="C83" s="76" t="s">
        <v>276</v>
      </c>
      <c r="D83" s="64"/>
      <c r="E83" s="69" t="s">
        <v>136</v>
      </c>
      <c r="F83" s="51"/>
      <c r="G83" s="51"/>
      <c r="H83" s="51"/>
      <c r="I83" s="64"/>
      <c r="J83" s="120"/>
      <c r="K83" s="120"/>
      <c r="L83" s="120"/>
      <c r="M83" s="120"/>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c r="BA83" s="118"/>
      <c r="BB83" s="118"/>
      <c r="BC83" s="118"/>
      <c r="BD83" s="118"/>
      <c r="BE83" s="118"/>
      <c r="BF83" s="118"/>
      <c r="BG83" s="118"/>
      <c r="BH83" s="43"/>
    </row>
    <row r="84" spans="2:60" ht="16.149999999999999" customHeight="1" x14ac:dyDescent="0.25">
      <c r="B84" s="43"/>
      <c r="C84" s="76" t="s">
        <v>228</v>
      </c>
      <c r="D84" s="64"/>
      <c r="E84" s="69" t="s">
        <v>136</v>
      </c>
      <c r="F84" s="51"/>
      <c r="G84" s="51"/>
      <c r="H84" s="51"/>
      <c r="I84" s="64"/>
      <c r="J84" s="121"/>
      <c r="K84" s="121"/>
      <c r="L84" s="121"/>
      <c r="M84" s="121"/>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119"/>
      <c r="AZ84" s="119"/>
      <c r="BA84" s="119"/>
      <c r="BB84" s="119"/>
      <c r="BC84" s="119"/>
      <c r="BD84" s="119"/>
      <c r="BE84" s="119"/>
      <c r="BF84" s="119"/>
      <c r="BG84" s="119"/>
      <c r="BH84" s="43"/>
    </row>
    <row r="85" spans="2:60" s="115" customFormat="1" ht="16.149999999999999" customHeight="1" x14ac:dyDescent="0.25">
      <c r="B85" s="110"/>
      <c r="C85" s="111" t="s">
        <v>230</v>
      </c>
      <c r="D85" s="112"/>
      <c r="E85" s="113" t="s">
        <v>136</v>
      </c>
      <c r="F85" s="114"/>
      <c r="G85" s="114"/>
      <c r="H85" s="114"/>
      <c r="I85" s="112"/>
      <c r="J85" s="127" t="str">
        <f>IF(J10&lt;=($H$16+$H$31),J82+J83+J84-J78,"")</f>
        <v/>
      </c>
      <c r="K85" s="127" t="str">
        <f t="shared" ref="K85:BG85" si="75">IF(K10&lt;=($H$16+$H$31),K82+K83+K84-K78,"")</f>
        <v/>
      </c>
      <c r="L85" s="127" t="str">
        <f t="shared" si="75"/>
        <v/>
      </c>
      <c r="M85" s="127" t="str">
        <f t="shared" si="75"/>
        <v/>
      </c>
      <c r="N85" s="127" t="str">
        <f t="shared" si="75"/>
        <v/>
      </c>
      <c r="O85" s="127" t="str">
        <f t="shared" si="75"/>
        <v/>
      </c>
      <c r="P85" s="127" t="str">
        <f t="shared" si="75"/>
        <v/>
      </c>
      <c r="Q85" s="127" t="str">
        <f t="shared" si="75"/>
        <v/>
      </c>
      <c r="R85" s="127" t="str">
        <f t="shared" si="75"/>
        <v/>
      </c>
      <c r="S85" s="127" t="str">
        <f t="shared" si="75"/>
        <v/>
      </c>
      <c r="T85" s="127" t="str">
        <f t="shared" si="75"/>
        <v/>
      </c>
      <c r="U85" s="127" t="str">
        <f t="shared" si="75"/>
        <v/>
      </c>
      <c r="V85" s="127" t="str">
        <f t="shared" si="75"/>
        <v/>
      </c>
      <c r="W85" s="127" t="str">
        <f t="shared" si="75"/>
        <v/>
      </c>
      <c r="X85" s="127" t="str">
        <f t="shared" si="75"/>
        <v/>
      </c>
      <c r="Y85" s="127" t="str">
        <f t="shared" si="75"/>
        <v/>
      </c>
      <c r="Z85" s="127" t="str">
        <f t="shared" si="75"/>
        <v/>
      </c>
      <c r="AA85" s="127" t="str">
        <f t="shared" si="75"/>
        <v/>
      </c>
      <c r="AB85" s="127" t="str">
        <f t="shared" si="75"/>
        <v/>
      </c>
      <c r="AC85" s="127" t="str">
        <f t="shared" si="75"/>
        <v/>
      </c>
      <c r="AD85" s="127" t="str">
        <f t="shared" si="75"/>
        <v/>
      </c>
      <c r="AE85" s="127" t="str">
        <f t="shared" si="75"/>
        <v/>
      </c>
      <c r="AF85" s="127" t="str">
        <f t="shared" si="75"/>
        <v/>
      </c>
      <c r="AG85" s="127" t="str">
        <f t="shared" si="75"/>
        <v/>
      </c>
      <c r="AH85" s="127" t="str">
        <f t="shared" si="75"/>
        <v/>
      </c>
      <c r="AI85" s="127" t="str">
        <f t="shared" si="75"/>
        <v/>
      </c>
      <c r="AJ85" s="127" t="str">
        <f t="shared" si="75"/>
        <v/>
      </c>
      <c r="AK85" s="127" t="str">
        <f t="shared" si="75"/>
        <v/>
      </c>
      <c r="AL85" s="127" t="str">
        <f t="shared" si="75"/>
        <v/>
      </c>
      <c r="AM85" s="127" t="str">
        <f t="shared" si="75"/>
        <v/>
      </c>
      <c r="AN85" s="127" t="str">
        <f t="shared" si="75"/>
        <v/>
      </c>
      <c r="AO85" s="127" t="str">
        <f t="shared" si="75"/>
        <v/>
      </c>
      <c r="AP85" s="127" t="str">
        <f t="shared" si="75"/>
        <v/>
      </c>
      <c r="AQ85" s="127" t="str">
        <f t="shared" si="75"/>
        <v/>
      </c>
      <c r="AR85" s="127" t="str">
        <f t="shared" si="75"/>
        <v/>
      </c>
      <c r="AS85" s="127" t="str">
        <f t="shared" si="75"/>
        <v/>
      </c>
      <c r="AT85" s="127" t="str">
        <f t="shared" si="75"/>
        <v/>
      </c>
      <c r="AU85" s="127" t="str">
        <f t="shared" si="75"/>
        <v/>
      </c>
      <c r="AV85" s="127" t="str">
        <f t="shared" si="75"/>
        <v/>
      </c>
      <c r="AW85" s="127" t="str">
        <f t="shared" si="75"/>
        <v/>
      </c>
      <c r="AX85" s="127" t="str">
        <f t="shared" si="75"/>
        <v/>
      </c>
      <c r="AY85" s="127" t="str">
        <f t="shared" si="75"/>
        <v/>
      </c>
      <c r="AZ85" s="127" t="str">
        <f t="shared" si="75"/>
        <v/>
      </c>
      <c r="BA85" s="127" t="str">
        <f t="shared" si="75"/>
        <v/>
      </c>
      <c r="BB85" s="127" t="str">
        <f t="shared" si="75"/>
        <v/>
      </c>
      <c r="BC85" s="127" t="str">
        <f t="shared" si="75"/>
        <v/>
      </c>
      <c r="BD85" s="127" t="str">
        <f t="shared" si="75"/>
        <v/>
      </c>
      <c r="BE85" s="127" t="str">
        <f t="shared" si="75"/>
        <v/>
      </c>
      <c r="BF85" s="127" t="str">
        <f t="shared" si="75"/>
        <v/>
      </c>
      <c r="BG85" s="127" t="str">
        <f t="shared" si="75"/>
        <v/>
      </c>
      <c r="BH85" s="110"/>
    </row>
    <row r="86" spans="2:60" s="115" customFormat="1" ht="16.149999999999999" customHeight="1" x14ac:dyDescent="0.25">
      <c r="B86" s="110"/>
      <c r="C86" s="111" t="s">
        <v>232</v>
      </c>
      <c r="D86" s="112"/>
      <c r="E86" s="113" t="s">
        <v>136</v>
      </c>
      <c r="F86" s="114"/>
      <c r="G86" s="114"/>
      <c r="H86" s="114"/>
      <c r="I86" s="112"/>
      <c r="J86" s="127" t="str">
        <f t="shared" ref="J86:AO86" si="76">IFERROR(J76+J85,"")</f>
        <v/>
      </c>
      <c r="K86" s="127" t="str">
        <f t="shared" si="76"/>
        <v/>
      </c>
      <c r="L86" s="127" t="str">
        <f t="shared" si="76"/>
        <v/>
      </c>
      <c r="M86" s="127" t="str">
        <f t="shared" si="76"/>
        <v/>
      </c>
      <c r="N86" s="127" t="str">
        <f t="shared" si="76"/>
        <v/>
      </c>
      <c r="O86" s="127" t="str">
        <f t="shared" si="76"/>
        <v/>
      </c>
      <c r="P86" s="127" t="str">
        <f t="shared" si="76"/>
        <v/>
      </c>
      <c r="Q86" s="127" t="str">
        <f t="shared" si="76"/>
        <v/>
      </c>
      <c r="R86" s="127" t="str">
        <f t="shared" si="76"/>
        <v/>
      </c>
      <c r="S86" s="127" t="str">
        <f t="shared" si="76"/>
        <v/>
      </c>
      <c r="T86" s="127" t="str">
        <f t="shared" si="76"/>
        <v/>
      </c>
      <c r="U86" s="127" t="str">
        <f t="shared" si="76"/>
        <v/>
      </c>
      <c r="V86" s="127" t="str">
        <f t="shared" si="76"/>
        <v/>
      </c>
      <c r="W86" s="127" t="str">
        <f t="shared" si="76"/>
        <v/>
      </c>
      <c r="X86" s="127" t="str">
        <f t="shared" si="76"/>
        <v/>
      </c>
      <c r="Y86" s="127" t="str">
        <f t="shared" si="76"/>
        <v/>
      </c>
      <c r="Z86" s="127" t="str">
        <f t="shared" si="76"/>
        <v/>
      </c>
      <c r="AA86" s="127" t="str">
        <f t="shared" si="76"/>
        <v/>
      </c>
      <c r="AB86" s="127" t="str">
        <f t="shared" si="76"/>
        <v/>
      </c>
      <c r="AC86" s="127" t="str">
        <f t="shared" si="76"/>
        <v/>
      </c>
      <c r="AD86" s="127" t="str">
        <f t="shared" si="76"/>
        <v/>
      </c>
      <c r="AE86" s="127" t="str">
        <f t="shared" si="76"/>
        <v/>
      </c>
      <c r="AF86" s="127" t="str">
        <f t="shared" si="76"/>
        <v/>
      </c>
      <c r="AG86" s="127" t="str">
        <f t="shared" si="76"/>
        <v/>
      </c>
      <c r="AH86" s="127" t="str">
        <f t="shared" si="76"/>
        <v/>
      </c>
      <c r="AI86" s="127" t="str">
        <f t="shared" si="76"/>
        <v/>
      </c>
      <c r="AJ86" s="127" t="str">
        <f t="shared" si="76"/>
        <v/>
      </c>
      <c r="AK86" s="127" t="str">
        <f t="shared" si="76"/>
        <v/>
      </c>
      <c r="AL86" s="127" t="str">
        <f t="shared" si="76"/>
        <v/>
      </c>
      <c r="AM86" s="127" t="str">
        <f t="shared" si="76"/>
        <v/>
      </c>
      <c r="AN86" s="127" t="str">
        <f t="shared" si="76"/>
        <v/>
      </c>
      <c r="AO86" s="127" t="str">
        <f t="shared" si="76"/>
        <v/>
      </c>
      <c r="AP86" s="127" t="str">
        <f t="shared" ref="AP86:BG86" si="77">IFERROR(AP76+AP85,"")</f>
        <v/>
      </c>
      <c r="AQ86" s="127" t="str">
        <f t="shared" si="77"/>
        <v/>
      </c>
      <c r="AR86" s="127" t="str">
        <f t="shared" si="77"/>
        <v/>
      </c>
      <c r="AS86" s="127" t="str">
        <f t="shared" si="77"/>
        <v/>
      </c>
      <c r="AT86" s="127" t="str">
        <f t="shared" si="77"/>
        <v/>
      </c>
      <c r="AU86" s="127" t="str">
        <f t="shared" si="77"/>
        <v/>
      </c>
      <c r="AV86" s="127" t="str">
        <f t="shared" si="77"/>
        <v/>
      </c>
      <c r="AW86" s="127" t="str">
        <f t="shared" si="77"/>
        <v/>
      </c>
      <c r="AX86" s="127" t="str">
        <f t="shared" si="77"/>
        <v/>
      </c>
      <c r="AY86" s="127" t="str">
        <f t="shared" si="77"/>
        <v/>
      </c>
      <c r="AZ86" s="127" t="str">
        <f t="shared" si="77"/>
        <v/>
      </c>
      <c r="BA86" s="127" t="str">
        <f t="shared" si="77"/>
        <v/>
      </c>
      <c r="BB86" s="127" t="str">
        <f t="shared" si="77"/>
        <v/>
      </c>
      <c r="BC86" s="127" t="str">
        <f t="shared" si="77"/>
        <v/>
      </c>
      <c r="BD86" s="127" t="str">
        <f t="shared" si="77"/>
        <v/>
      </c>
      <c r="BE86" s="127" t="str">
        <f t="shared" si="77"/>
        <v/>
      </c>
      <c r="BF86" s="127" t="str">
        <f t="shared" si="77"/>
        <v/>
      </c>
      <c r="BG86" s="127" t="str">
        <f t="shared" si="77"/>
        <v/>
      </c>
      <c r="BH86" s="110"/>
    </row>
    <row r="87" spans="2:60" s="115" customFormat="1" ht="16.149999999999999" customHeight="1" x14ac:dyDescent="0.25">
      <c r="B87" s="110"/>
      <c r="C87" s="111" t="s">
        <v>231</v>
      </c>
      <c r="D87" s="112"/>
      <c r="E87" s="113" t="s">
        <v>136</v>
      </c>
      <c r="F87" s="114"/>
      <c r="G87" s="114"/>
      <c r="H87" s="114"/>
      <c r="I87" s="112"/>
      <c r="J87" s="127" t="str">
        <f>J86</f>
        <v/>
      </c>
      <c r="K87" s="127" t="str">
        <f>IFERROR(J87+K86,"")</f>
        <v/>
      </c>
      <c r="L87" s="127" t="str">
        <f t="shared" ref="L87:AH87" si="78">IFERROR(K87+L86,"")</f>
        <v/>
      </c>
      <c r="M87" s="127" t="str">
        <f t="shared" si="78"/>
        <v/>
      </c>
      <c r="N87" s="127" t="str">
        <f t="shared" si="78"/>
        <v/>
      </c>
      <c r="O87" s="127" t="str">
        <f t="shared" si="78"/>
        <v/>
      </c>
      <c r="P87" s="127" t="str">
        <f t="shared" si="78"/>
        <v/>
      </c>
      <c r="Q87" s="127" t="str">
        <f t="shared" si="78"/>
        <v/>
      </c>
      <c r="R87" s="127" t="str">
        <f t="shared" si="78"/>
        <v/>
      </c>
      <c r="S87" s="127" t="str">
        <f t="shared" si="78"/>
        <v/>
      </c>
      <c r="T87" s="127" t="str">
        <f t="shared" si="78"/>
        <v/>
      </c>
      <c r="U87" s="127" t="str">
        <f t="shared" si="78"/>
        <v/>
      </c>
      <c r="V87" s="127" t="str">
        <f t="shared" si="78"/>
        <v/>
      </c>
      <c r="W87" s="127" t="str">
        <f t="shared" si="78"/>
        <v/>
      </c>
      <c r="X87" s="127" t="str">
        <f t="shared" si="78"/>
        <v/>
      </c>
      <c r="Y87" s="127" t="str">
        <f t="shared" si="78"/>
        <v/>
      </c>
      <c r="Z87" s="127" t="str">
        <f t="shared" si="78"/>
        <v/>
      </c>
      <c r="AA87" s="127" t="str">
        <f t="shared" si="78"/>
        <v/>
      </c>
      <c r="AB87" s="127" t="str">
        <f t="shared" si="78"/>
        <v/>
      </c>
      <c r="AC87" s="127" t="str">
        <f t="shared" si="78"/>
        <v/>
      </c>
      <c r="AD87" s="127" t="str">
        <f t="shared" si="78"/>
        <v/>
      </c>
      <c r="AE87" s="127" t="str">
        <f t="shared" si="78"/>
        <v/>
      </c>
      <c r="AF87" s="127" t="str">
        <f t="shared" si="78"/>
        <v/>
      </c>
      <c r="AG87" s="127" t="str">
        <f t="shared" si="78"/>
        <v/>
      </c>
      <c r="AH87" s="127" t="str">
        <f t="shared" si="78"/>
        <v/>
      </c>
      <c r="AI87" s="127" t="str">
        <f t="shared" ref="AI87" si="79">IFERROR(AH87+AI86,"")</f>
        <v/>
      </c>
      <c r="AJ87" s="127" t="str">
        <f t="shared" ref="AJ87" si="80">IFERROR(AI87+AJ86,"")</f>
        <v/>
      </c>
      <c r="AK87" s="127" t="str">
        <f t="shared" ref="AK87" si="81">IFERROR(AJ87+AK86,"")</f>
        <v/>
      </c>
      <c r="AL87" s="127" t="str">
        <f t="shared" ref="AL87" si="82">IFERROR(AK87+AL86,"")</f>
        <v/>
      </c>
      <c r="AM87" s="127" t="str">
        <f t="shared" ref="AM87" si="83">IFERROR(AL87+AM86,"")</f>
        <v/>
      </c>
      <c r="AN87" s="127" t="str">
        <f t="shared" ref="AN87" si="84">IFERROR(AM87+AN86,"")</f>
        <v/>
      </c>
      <c r="AO87" s="127" t="str">
        <f t="shared" ref="AO87" si="85">IFERROR(AN87+AO86,"")</f>
        <v/>
      </c>
      <c r="AP87" s="127" t="str">
        <f t="shared" ref="AP87" si="86">IFERROR(AO87+AP86,"")</f>
        <v/>
      </c>
      <c r="AQ87" s="127" t="str">
        <f t="shared" ref="AQ87" si="87">IFERROR(AP87+AQ86,"")</f>
        <v/>
      </c>
      <c r="AR87" s="127" t="str">
        <f t="shared" ref="AR87" si="88">IFERROR(AQ87+AR86,"")</f>
        <v/>
      </c>
      <c r="AS87" s="127" t="str">
        <f t="shared" ref="AS87" si="89">IFERROR(AR87+AS86,"")</f>
        <v/>
      </c>
      <c r="AT87" s="127" t="str">
        <f t="shared" ref="AT87" si="90">IFERROR(AS87+AT86,"")</f>
        <v/>
      </c>
      <c r="AU87" s="127" t="str">
        <f t="shared" ref="AU87" si="91">IFERROR(AT87+AU86,"")</f>
        <v/>
      </c>
      <c r="AV87" s="127" t="str">
        <f t="shared" ref="AV87" si="92">IFERROR(AU87+AV86,"")</f>
        <v/>
      </c>
      <c r="AW87" s="127" t="str">
        <f t="shared" ref="AW87" si="93">IFERROR(AV87+AW86,"")</f>
        <v/>
      </c>
      <c r="AX87" s="127" t="str">
        <f t="shared" ref="AX87" si="94">IFERROR(AW87+AX86,"")</f>
        <v/>
      </c>
      <c r="AY87" s="127" t="str">
        <f t="shared" ref="AY87" si="95">IFERROR(AX87+AY86,"")</f>
        <v/>
      </c>
      <c r="AZ87" s="127" t="str">
        <f t="shared" ref="AZ87" si="96">IFERROR(AY87+AZ86,"")</f>
        <v/>
      </c>
      <c r="BA87" s="127" t="str">
        <f t="shared" ref="BA87" si="97">IFERROR(AZ87+BA86,"")</f>
        <v/>
      </c>
      <c r="BB87" s="127" t="str">
        <f t="shared" ref="BB87" si="98">IFERROR(BA87+BB86,"")</f>
        <v/>
      </c>
      <c r="BC87" s="127" t="str">
        <f t="shared" ref="BC87" si="99">IFERROR(BB87+BC86,"")</f>
        <v/>
      </c>
      <c r="BD87" s="127" t="str">
        <f t="shared" ref="BD87" si="100">IFERROR(BC87+BD86,"")</f>
        <v/>
      </c>
      <c r="BE87" s="127" t="str">
        <f t="shared" ref="BE87" si="101">IFERROR(BD87+BE86,"")</f>
        <v/>
      </c>
      <c r="BF87" s="127" t="str">
        <f t="shared" ref="BF87" si="102">IFERROR(BE87+BF86,"")</f>
        <v/>
      </c>
      <c r="BG87" s="127" t="str">
        <f t="shared" ref="BG87" si="103">IFERROR(BF87+BG86,"")</f>
        <v/>
      </c>
      <c r="BH87" s="110"/>
    </row>
    <row r="88" spans="2:60" ht="17.45" customHeight="1" x14ac:dyDescent="0.25">
      <c r="B88" s="43"/>
      <c r="C88" s="77"/>
      <c r="D88" s="51"/>
      <c r="E88" s="51"/>
      <c r="F88" s="51"/>
      <c r="G88" s="51"/>
      <c r="H88" s="51"/>
      <c r="I88" s="64"/>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43"/>
    </row>
    <row r="89" spans="2:60" ht="16.5" x14ac:dyDescent="0.25">
      <c r="B89" s="43"/>
      <c r="C89" s="11" t="s">
        <v>271</v>
      </c>
      <c r="D89" s="43"/>
      <c r="E89" s="240">
        <f>IF(NOT(J87=""),COUNTIF(J87:BG87,"&gt;0"),0)</f>
        <v>0</v>
      </c>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43"/>
    </row>
    <row r="90" spans="2:60" ht="16.5" x14ac:dyDescent="0.25">
      <c r="B90" s="43"/>
      <c r="C90" s="11" t="s">
        <v>272</v>
      </c>
      <c r="D90" s="43"/>
      <c r="E90" s="240">
        <f>IF(NOT(J87=""),COUNTIF(J87:BG87,"&lt;0"),0)</f>
        <v>0</v>
      </c>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43"/>
    </row>
    <row r="91" spans="2:60" x14ac:dyDescent="0.25">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row>
  </sheetData>
  <mergeCells count="2">
    <mergeCell ref="C7:I7"/>
    <mergeCell ref="C5:I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AR88"/>
  <sheetViews>
    <sheetView view="pageBreakPreview" zoomScale="60" zoomScaleNormal="85" workbookViewId="0">
      <pane ySplit="1" topLeftCell="A20" activePane="bottomLeft" state="frozen"/>
      <selection activeCell="K1" sqref="K1"/>
      <selection pane="bottomLeft" activeCell="N32" sqref="N32"/>
    </sheetView>
  </sheetViews>
  <sheetFormatPr defaultColWidth="8.28515625" defaultRowHeight="63.6" customHeight="1" x14ac:dyDescent="0.25"/>
  <cols>
    <col min="1" max="1" width="14.28515625" style="263" customWidth="1"/>
    <col min="2" max="2" width="22.140625" style="263" customWidth="1"/>
    <col min="3" max="7" width="18.7109375" style="263" customWidth="1"/>
    <col min="8" max="9" width="9.28515625" style="263" customWidth="1"/>
    <col min="10" max="10" width="18.7109375" style="263" customWidth="1"/>
    <col min="11" max="18" width="9.28515625" style="263" customWidth="1"/>
    <col min="19" max="19" width="12" style="263" customWidth="1"/>
    <col min="20" max="21" width="9.28515625" style="263" customWidth="1"/>
    <col min="22" max="22" width="16.28515625" style="263" customWidth="1"/>
    <col min="23" max="23" width="9.28515625" style="263" customWidth="1"/>
    <col min="24" max="24" width="14.85546875" style="263" customWidth="1"/>
    <col min="25" max="25" width="11.5703125" style="263" customWidth="1"/>
    <col min="26" max="26" width="15.140625" style="263" customWidth="1"/>
    <col min="27" max="27" width="19" style="263" customWidth="1"/>
    <col min="28" max="28" width="12.42578125" style="263" customWidth="1"/>
    <col min="29" max="29" width="10" style="263" customWidth="1"/>
    <col min="30" max="30" width="19.85546875" style="263" customWidth="1"/>
    <col min="31" max="31" width="17.5703125" style="263" customWidth="1"/>
    <col min="32" max="41" width="8.28515625" style="263"/>
    <col min="42" max="42" width="8.140625" style="263" bestFit="1" customWidth="1"/>
    <col min="43" max="16384" width="8.28515625" style="263"/>
  </cols>
  <sheetData>
    <row r="1" spans="1:44" s="260" customFormat="1" ht="86.25" customHeight="1" x14ac:dyDescent="0.2">
      <c r="A1" s="257" t="s">
        <v>315</v>
      </c>
      <c r="B1" s="258" t="s">
        <v>316</v>
      </c>
      <c r="C1" s="258" t="s">
        <v>317</v>
      </c>
      <c r="D1" s="258" t="s">
        <v>318</v>
      </c>
      <c r="E1" s="258" t="s">
        <v>319</v>
      </c>
      <c r="F1" s="258" t="s">
        <v>320</v>
      </c>
      <c r="G1" s="258" t="s">
        <v>321</v>
      </c>
      <c r="H1" s="258" t="s">
        <v>322</v>
      </c>
      <c r="I1" s="258" t="s">
        <v>323</v>
      </c>
      <c r="J1" s="258" t="s">
        <v>324</v>
      </c>
      <c r="K1" s="258" t="s">
        <v>325</v>
      </c>
      <c r="L1" s="258" t="s">
        <v>326</v>
      </c>
      <c r="M1" s="258" t="s">
        <v>327</v>
      </c>
      <c r="N1" s="258" t="s">
        <v>328</v>
      </c>
      <c r="O1" s="258" t="s">
        <v>329</v>
      </c>
      <c r="P1" s="258" t="s">
        <v>330</v>
      </c>
      <c r="Q1" s="258" t="s">
        <v>331</v>
      </c>
      <c r="R1" s="258" t="s">
        <v>332</v>
      </c>
      <c r="S1" s="258" t="s">
        <v>333</v>
      </c>
      <c r="T1" s="258" t="s">
        <v>334</v>
      </c>
      <c r="U1" s="258" t="s">
        <v>335</v>
      </c>
      <c r="V1" s="258" t="s">
        <v>336</v>
      </c>
      <c r="W1" s="258" t="s">
        <v>337</v>
      </c>
      <c r="X1" s="258" t="s">
        <v>338</v>
      </c>
      <c r="Y1" s="258" t="s">
        <v>339</v>
      </c>
      <c r="Z1" s="258" t="s">
        <v>340</v>
      </c>
      <c r="AA1" s="258" t="s">
        <v>341</v>
      </c>
      <c r="AB1" s="258" t="s">
        <v>342</v>
      </c>
      <c r="AC1" s="258" t="s">
        <v>343</v>
      </c>
      <c r="AD1" s="258" t="s">
        <v>344</v>
      </c>
      <c r="AE1" s="258" t="s">
        <v>345</v>
      </c>
      <c r="AF1" s="258" t="s">
        <v>346</v>
      </c>
      <c r="AG1" s="258" t="s">
        <v>347</v>
      </c>
      <c r="AH1" s="258" t="s">
        <v>348</v>
      </c>
      <c r="AI1" s="258" t="s">
        <v>349</v>
      </c>
      <c r="AJ1" s="258" t="s">
        <v>350</v>
      </c>
      <c r="AK1" s="258" t="s">
        <v>351</v>
      </c>
      <c r="AL1" s="258" t="s">
        <v>352</v>
      </c>
      <c r="AM1" s="258" t="s">
        <v>353</v>
      </c>
      <c r="AN1" s="258" t="s">
        <v>354</v>
      </c>
      <c r="AO1" s="258" t="s">
        <v>355</v>
      </c>
      <c r="AP1" s="258" t="s">
        <v>356</v>
      </c>
      <c r="AQ1" s="258" t="s">
        <v>357</v>
      </c>
      <c r="AR1" s="259" t="s">
        <v>358</v>
      </c>
    </row>
    <row r="2" spans="1:44" s="262" customFormat="1" ht="102" customHeight="1" x14ac:dyDescent="0.2">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row>
    <row r="3" spans="1:44" ht="63.6" customHeight="1" x14ac:dyDescent="0.25">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row>
    <row r="4" spans="1:44" ht="63.6" customHeight="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row>
    <row r="5" spans="1:44" ht="63.6" customHeight="1" x14ac:dyDescent="0.25">
      <c r="A5" s="264"/>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63.6" customHeight="1" x14ac:dyDescent="0.2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row>
    <row r="7" spans="1:44" ht="63.6" customHeight="1"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ht="63.6" customHeight="1"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row>
    <row r="9" spans="1:44" ht="63.6" customHeight="1" x14ac:dyDescent="0.25">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ht="63.6" customHeight="1"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ht="63.6" customHeight="1"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row>
    <row r="12" spans="1:44" ht="63.6"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ht="63.6" customHeight="1"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ht="63.6"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row>
    <row r="15" spans="1:44" ht="63.6" customHeight="1" x14ac:dyDescent="0.25">
      <c r="A15" s="264"/>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ht="63.6" customHeight="1"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4" ht="63.6" customHeight="1"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44" ht="63.6"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4" ht="63.6" customHeight="1"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row>
    <row r="20" spans="1:44" ht="63.6" customHeigh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row>
    <row r="21" spans="1:44" ht="63.6" customHeight="1"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row>
    <row r="22" spans="1:44" ht="63.6"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ht="63.6" customHeight="1"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row>
    <row r="24" spans="1:44" ht="63.6" customHeight="1" x14ac:dyDescent="0.25">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row>
    <row r="25" spans="1:44" ht="63.6" customHeight="1" x14ac:dyDescent="0.25">
      <c r="A25" s="264"/>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4"/>
      <c r="AP25" s="264"/>
      <c r="AQ25" s="264"/>
      <c r="AR25" s="264"/>
    </row>
    <row r="26" spans="1:44" ht="63.6" customHeight="1" x14ac:dyDescent="0.25">
      <c r="A26" s="264"/>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4"/>
      <c r="AL26" s="264"/>
      <c r="AM26" s="264"/>
      <c r="AN26" s="264"/>
      <c r="AO26" s="264"/>
      <c r="AP26" s="264"/>
      <c r="AQ26" s="264"/>
      <c r="AR26" s="264"/>
    </row>
    <row r="27" spans="1:44" ht="63.6" customHeight="1"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4"/>
      <c r="AM27" s="264"/>
      <c r="AN27" s="264"/>
      <c r="AO27" s="264"/>
      <c r="AP27" s="264"/>
      <c r="AQ27" s="264"/>
      <c r="AR27" s="264"/>
    </row>
    <row r="28" spans="1:44" ht="63.6" customHeight="1"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4"/>
      <c r="AK28" s="264"/>
      <c r="AL28" s="264"/>
      <c r="AM28" s="264"/>
      <c r="AN28" s="264"/>
      <c r="AO28" s="264"/>
      <c r="AP28" s="264"/>
      <c r="AQ28" s="264"/>
      <c r="AR28" s="264"/>
    </row>
    <row r="29" spans="1:44" ht="63.6" customHeight="1"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row>
    <row r="30" spans="1:44" ht="63.6" customHeight="1"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row>
    <row r="31" spans="1:44" ht="63.6" customHeight="1"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row>
    <row r="32" spans="1:44" ht="63.6" customHeight="1"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row>
    <row r="33" spans="1:44" ht="63.6" customHeight="1"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row>
    <row r="34" spans="1:44" ht="63.6" customHeight="1"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4"/>
      <c r="AL34" s="264"/>
      <c r="AM34" s="264"/>
      <c r="AN34" s="264"/>
      <c r="AO34" s="264"/>
      <c r="AP34" s="264"/>
      <c r="AQ34" s="264"/>
      <c r="AR34" s="264"/>
    </row>
    <row r="35" spans="1:44" ht="63.6" customHeight="1"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4"/>
      <c r="AL35" s="264"/>
      <c r="AM35" s="264"/>
      <c r="AN35" s="264"/>
      <c r="AO35" s="264"/>
      <c r="AP35" s="264"/>
      <c r="AQ35" s="264"/>
      <c r="AR35" s="264"/>
    </row>
    <row r="36" spans="1:44" ht="63.6" customHeight="1"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64"/>
      <c r="AL36" s="264"/>
      <c r="AM36" s="264"/>
      <c r="AN36" s="264"/>
      <c r="AO36" s="264"/>
      <c r="AP36" s="264"/>
      <c r="AQ36" s="264"/>
      <c r="AR36" s="264"/>
    </row>
    <row r="37" spans="1:44" ht="63.6" customHeight="1"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4"/>
      <c r="AL37" s="264"/>
      <c r="AM37" s="264"/>
      <c r="AN37" s="264"/>
      <c r="AO37" s="264"/>
      <c r="AP37" s="264"/>
      <c r="AQ37" s="264"/>
      <c r="AR37" s="264"/>
    </row>
    <row r="38" spans="1:44" ht="63.6" customHeight="1"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4"/>
      <c r="AP38" s="264"/>
      <c r="AQ38" s="264"/>
      <c r="AR38" s="264"/>
    </row>
    <row r="39" spans="1:44" ht="63.6" customHeight="1"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64"/>
      <c r="AL39" s="264"/>
      <c r="AM39" s="264"/>
      <c r="AN39" s="264"/>
      <c r="AO39" s="264"/>
      <c r="AP39" s="264"/>
      <c r="AQ39" s="264"/>
      <c r="AR39" s="264"/>
    </row>
    <row r="40" spans="1:44" ht="63.6" customHeight="1"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4"/>
      <c r="AL40" s="264"/>
      <c r="AM40" s="264"/>
      <c r="AN40" s="264"/>
      <c r="AO40" s="264"/>
      <c r="AP40" s="264"/>
      <c r="AQ40" s="264"/>
      <c r="AR40" s="264"/>
    </row>
    <row r="41" spans="1:44" ht="63.6" customHeight="1"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row>
    <row r="42" spans="1:44" ht="63.6" customHeight="1"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row>
    <row r="43" spans="1:44" ht="63.6" customHeight="1"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row>
    <row r="44" spans="1:44" ht="63.6" customHeight="1"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row>
    <row r="45" spans="1:44" ht="63.6" customHeight="1"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row>
    <row r="46" spans="1:44" ht="63.6" customHeight="1"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4"/>
      <c r="AP46" s="264"/>
      <c r="AQ46" s="264"/>
      <c r="AR46" s="264"/>
    </row>
    <row r="47" spans="1:44" ht="63.6" customHeight="1"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4"/>
      <c r="AK47" s="264"/>
      <c r="AL47" s="264"/>
      <c r="AM47" s="264"/>
      <c r="AN47" s="264"/>
      <c r="AO47" s="264"/>
      <c r="AP47" s="264"/>
      <c r="AQ47" s="264"/>
      <c r="AR47" s="264"/>
    </row>
    <row r="48" spans="1:44" ht="63.6" customHeight="1"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4"/>
      <c r="AL48" s="264"/>
      <c r="AM48" s="264"/>
      <c r="AN48" s="264"/>
      <c r="AO48" s="264"/>
      <c r="AP48" s="264"/>
      <c r="AQ48" s="264"/>
      <c r="AR48" s="264"/>
    </row>
    <row r="49" spans="1:44" ht="63.6" customHeight="1"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4"/>
      <c r="AL49" s="264"/>
      <c r="AM49" s="264"/>
      <c r="AN49" s="264"/>
      <c r="AO49" s="264"/>
      <c r="AP49" s="264"/>
      <c r="AQ49" s="264"/>
      <c r="AR49" s="264"/>
    </row>
    <row r="50" spans="1:44" ht="63.6" customHeight="1"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c r="AP50" s="264"/>
      <c r="AQ50" s="264"/>
      <c r="AR50" s="264"/>
    </row>
    <row r="51" spans="1:44" ht="63.6" customHeight="1"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4"/>
      <c r="AN51" s="264"/>
      <c r="AO51" s="264"/>
      <c r="AP51" s="264"/>
      <c r="AQ51" s="264"/>
      <c r="AR51" s="264"/>
    </row>
    <row r="52" spans="1:44" ht="63.6" customHeight="1"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4"/>
      <c r="AL52" s="264"/>
      <c r="AM52" s="264"/>
      <c r="AN52" s="264"/>
      <c r="AO52" s="264"/>
      <c r="AP52" s="264"/>
      <c r="AQ52" s="264"/>
      <c r="AR52" s="264"/>
    </row>
    <row r="53" spans="1:44" ht="63.6" customHeight="1"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row>
    <row r="54" spans="1:44" ht="63.6" customHeight="1"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row>
    <row r="55" spans="1:44" ht="63.6" customHeight="1"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4"/>
      <c r="AL55" s="264"/>
      <c r="AM55" s="264"/>
      <c r="AN55" s="264"/>
      <c r="AO55" s="264"/>
      <c r="AP55" s="264"/>
      <c r="AQ55" s="264"/>
      <c r="AR55" s="264"/>
    </row>
    <row r="56" spans="1:44" ht="63.6" customHeight="1"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row>
    <row r="57" spans="1:44" ht="63.6" customHeight="1"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64"/>
      <c r="AN57" s="264"/>
      <c r="AO57" s="264"/>
      <c r="AP57" s="264"/>
      <c r="AQ57" s="264"/>
      <c r="AR57" s="264"/>
    </row>
    <row r="58" spans="1:44" ht="63.6" customHeight="1"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4"/>
      <c r="AL58" s="264"/>
      <c r="AM58" s="264"/>
      <c r="AN58" s="264"/>
      <c r="AO58" s="264"/>
      <c r="AP58" s="264"/>
      <c r="AQ58" s="264"/>
      <c r="AR58" s="264"/>
    </row>
    <row r="59" spans="1:44" ht="63.6" customHeight="1"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4"/>
      <c r="AL59" s="264"/>
      <c r="AM59" s="264"/>
      <c r="AN59" s="264"/>
      <c r="AO59" s="264"/>
      <c r="AP59" s="264"/>
      <c r="AQ59" s="264"/>
      <c r="AR59" s="264"/>
    </row>
    <row r="60" spans="1:44" ht="63.6" customHeight="1"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4"/>
      <c r="AL60" s="264"/>
      <c r="AM60" s="264"/>
      <c r="AN60" s="264"/>
      <c r="AO60" s="264"/>
      <c r="AP60" s="264"/>
      <c r="AQ60" s="264"/>
      <c r="AR60" s="264"/>
    </row>
    <row r="61" spans="1:44" ht="63.6" customHeight="1"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4"/>
      <c r="AL61" s="264"/>
      <c r="AM61" s="264"/>
      <c r="AN61" s="264"/>
      <c r="AO61" s="264"/>
      <c r="AP61" s="264"/>
      <c r="AQ61" s="264"/>
      <c r="AR61" s="264"/>
    </row>
    <row r="62" spans="1:44" ht="63.6" customHeight="1"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4"/>
      <c r="AL62" s="264"/>
      <c r="AM62" s="264"/>
      <c r="AN62" s="264"/>
      <c r="AO62" s="264"/>
      <c r="AP62" s="264"/>
      <c r="AQ62" s="264"/>
      <c r="AR62" s="264"/>
    </row>
    <row r="63" spans="1:44" ht="63.6" customHeight="1"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row>
    <row r="64" spans="1:44" ht="63.6" customHeight="1"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4"/>
      <c r="AM64" s="264"/>
      <c r="AN64" s="264"/>
      <c r="AO64" s="264"/>
      <c r="AP64" s="264"/>
      <c r="AQ64" s="264"/>
      <c r="AR64" s="264"/>
    </row>
    <row r="65" spans="1:44" ht="63.6" customHeight="1"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row>
    <row r="66" spans="1:44" ht="63.6" customHeight="1"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4"/>
      <c r="AL66" s="264"/>
      <c r="AM66" s="264"/>
      <c r="AN66" s="264"/>
      <c r="AO66" s="264"/>
      <c r="AP66" s="264"/>
      <c r="AQ66" s="264"/>
      <c r="AR66" s="264"/>
    </row>
    <row r="67" spans="1:44" ht="63.6" customHeight="1"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4"/>
      <c r="AL67" s="264"/>
      <c r="AM67" s="264"/>
      <c r="AN67" s="264"/>
      <c r="AO67" s="264"/>
      <c r="AP67" s="264"/>
      <c r="AQ67" s="264"/>
      <c r="AR67" s="264"/>
    </row>
    <row r="68" spans="1:44" ht="63.6" customHeight="1"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row>
    <row r="69" spans="1:44" ht="63.6" customHeight="1"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4"/>
      <c r="AL69" s="264"/>
      <c r="AM69" s="264"/>
      <c r="AN69" s="264"/>
      <c r="AO69" s="264"/>
      <c r="AP69" s="264"/>
      <c r="AQ69" s="264"/>
      <c r="AR69" s="264"/>
    </row>
    <row r="70" spans="1:44" ht="63.6" customHeight="1"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4"/>
      <c r="AL70" s="264"/>
      <c r="AM70" s="264"/>
      <c r="AN70" s="264"/>
      <c r="AO70" s="264"/>
      <c r="AP70" s="264"/>
      <c r="AQ70" s="264"/>
      <c r="AR70" s="264"/>
    </row>
    <row r="71" spans="1:44" ht="63.6" customHeight="1"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4"/>
      <c r="AL71" s="264"/>
      <c r="AM71" s="264"/>
      <c r="AN71" s="264"/>
      <c r="AO71" s="264"/>
      <c r="AP71" s="264"/>
      <c r="AQ71" s="264"/>
      <c r="AR71" s="264"/>
    </row>
    <row r="72" spans="1:44" ht="63.6" customHeight="1"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64"/>
      <c r="AL72" s="264"/>
      <c r="AM72" s="264"/>
      <c r="AN72" s="264"/>
      <c r="AO72" s="264"/>
      <c r="AP72" s="264"/>
      <c r="AQ72" s="264"/>
      <c r="AR72" s="264"/>
    </row>
    <row r="73" spans="1:44" ht="63.6" customHeight="1"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64"/>
      <c r="AN73" s="264"/>
      <c r="AO73" s="264"/>
      <c r="AP73" s="264"/>
      <c r="AQ73" s="264"/>
      <c r="AR73" s="264"/>
    </row>
    <row r="74" spans="1:44" ht="63.6" customHeight="1"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row>
    <row r="75" spans="1:44" ht="63.6" customHeight="1"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4"/>
      <c r="AL75" s="264"/>
      <c r="AM75" s="264"/>
      <c r="AN75" s="264"/>
      <c r="AO75" s="264"/>
      <c r="AP75" s="264"/>
      <c r="AQ75" s="264"/>
      <c r="AR75" s="264"/>
    </row>
    <row r="76" spans="1:44" ht="63.6" customHeight="1"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4"/>
      <c r="AL76" s="264"/>
      <c r="AM76" s="264"/>
      <c r="AN76" s="264"/>
      <c r="AO76" s="264"/>
      <c r="AP76" s="264"/>
      <c r="AQ76" s="264"/>
      <c r="AR76" s="264"/>
    </row>
    <row r="77" spans="1:44" ht="63.6" customHeight="1"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4"/>
      <c r="AL77" s="264"/>
      <c r="AM77" s="264"/>
      <c r="AN77" s="264"/>
      <c r="AO77" s="264"/>
      <c r="AP77" s="264"/>
      <c r="AQ77" s="264"/>
      <c r="AR77" s="264"/>
    </row>
    <row r="78" spans="1:44" ht="63.6" customHeight="1"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4"/>
      <c r="AL78" s="264"/>
      <c r="AM78" s="264"/>
      <c r="AN78" s="264"/>
      <c r="AO78" s="264"/>
      <c r="AP78" s="264"/>
      <c r="AQ78" s="264"/>
      <c r="AR78" s="264"/>
    </row>
    <row r="79" spans="1:44" ht="63.6" customHeight="1"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4"/>
      <c r="AL79" s="264"/>
      <c r="AM79" s="264"/>
      <c r="AN79" s="264"/>
      <c r="AO79" s="264"/>
      <c r="AP79" s="264"/>
      <c r="AQ79" s="264"/>
      <c r="AR79" s="264"/>
    </row>
    <row r="80" spans="1:44" ht="63.6" customHeight="1"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4"/>
      <c r="AL80" s="264"/>
      <c r="AM80" s="264"/>
      <c r="AN80" s="264"/>
      <c r="AO80" s="264"/>
      <c r="AP80" s="264"/>
      <c r="AQ80" s="264"/>
      <c r="AR80" s="264"/>
    </row>
    <row r="81" spans="1:44" ht="63.6" customHeight="1"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4"/>
      <c r="AL81" s="264"/>
      <c r="AM81" s="264"/>
      <c r="AN81" s="264"/>
      <c r="AO81" s="264"/>
      <c r="AP81" s="264"/>
      <c r="AQ81" s="264"/>
      <c r="AR81" s="264"/>
    </row>
    <row r="82" spans="1:44" ht="63.6" customHeight="1"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4"/>
      <c r="AL82" s="264"/>
      <c r="AM82" s="264"/>
      <c r="AN82" s="264"/>
      <c r="AO82" s="264"/>
      <c r="AP82" s="264"/>
      <c r="AQ82" s="264"/>
      <c r="AR82" s="264"/>
    </row>
    <row r="83" spans="1:44" ht="63.6" customHeight="1"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4"/>
      <c r="AL83" s="264"/>
      <c r="AM83" s="264"/>
      <c r="AN83" s="264"/>
      <c r="AO83" s="264"/>
      <c r="AP83" s="264"/>
      <c r="AQ83" s="264"/>
      <c r="AR83" s="264"/>
    </row>
    <row r="84" spans="1:44" ht="63.6" customHeight="1"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4"/>
      <c r="AL84" s="264"/>
      <c r="AM84" s="264"/>
      <c r="AN84" s="264"/>
      <c r="AO84" s="264"/>
      <c r="AP84" s="264"/>
      <c r="AQ84" s="264"/>
      <c r="AR84" s="264"/>
    </row>
    <row r="85" spans="1:44" ht="63.6" customHeight="1"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4"/>
      <c r="AL85" s="264"/>
      <c r="AM85" s="264"/>
      <c r="AN85" s="264"/>
      <c r="AO85" s="264"/>
      <c r="AP85" s="264"/>
      <c r="AQ85" s="264"/>
      <c r="AR85" s="264"/>
    </row>
    <row r="86" spans="1:44" ht="63.6" customHeight="1"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4"/>
      <c r="AL86" s="264"/>
      <c r="AM86" s="264"/>
      <c r="AN86" s="264"/>
      <c r="AO86" s="264"/>
      <c r="AP86" s="264"/>
      <c r="AQ86" s="264"/>
      <c r="AR86" s="264"/>
    </row>
    <row r="87" spans="1:44" ht="63.6" customHeight="1"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4"/>
      <c r="AL87" s="264"/>
      <c r="AM87" s="264"/>
      <c r="AN87" s="264"/>
      <c r="AO87" s="264"/>
      <c r="AP87" s="264"/>
      <c r="AQ87" s="264"/>
      <c r="AR87" s="264"/>
    </row>
    <row r="88" spans="1:44" ht="63.6" customHeight="1"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264"/>
      <c r="AL88" s="264"/>
      <c r="AM88" s="264"/>
      <c r="AN88" s="264"/>
      <c r="AO88" s="264"/>
      <c r="AP88" s="264"/>
      <c r="AQ88" s="264"/>
      <c r="AR88" s="264"/>
    </row>
  </sheetData>
  <pageMargins left="0.7" right="0.7" top="0.75" bottom="0.75" header="0.3" footer="0.3"/>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53"/>
  <sheetViews>
    <sheetView view="pageBreakPreview" zoomScale="60" zoomScaleNormal="80" workbookViewId="0">
      <selection activeCell="E17" sqref="E17"/>
    </sheetView>
  </sheetViews>
  <sheetFormatPr defaultColWidth="17.140625" defaultRowHeight="11.25" x14ac:dyDescent="0.25"/>
  <cols>
    <col min="1" max="1" width="17.42578125" style="265" customWidth="1"/>
    <col min="2" max="4" width="17.140625" style="265"/>
    <col min="5" max="5" width="11.5703125" style="265" customWidth="1"/>
    <col min="6" max="6" width="14.28515625" style="265" customWidth="1"/>
    <col min="7" max="7" width="13" style="265" bestFit="1" customWidth="1"/>
    <col min="8" max="8" width="12.85546875" style="265" customWidth="1"/>
    <col min="9" max="9" width="6.85546875" style="265" customWidth="1"/>
    <col min="10" max="10" width="11.28515625" style="265" customWidth="1"/>
    <col min="11" max="11" width="6.28515625" style="265" customWidth="1"/>
    <col min="12" max="12" width="12" style="265" customWidth="1"/>
    <col min="13" max="13" width="7.7109375" style="265" customWidth="1"/>
    <col min="14" max="14" width="12.42578125" style="265" customWidth="1"/>
    <col min="15" max="15" width="74.28515625" style="265" customWidth="1"/>
    <col min="16" max="16384" width="17.140625" style="265"/>
  </cols>
  <sheetData>
    <row r="1" spans="1:14" x14ac:dyDescent="0.2">
      <c r="M1" s="266" t="s">
        <v>359</v>
      </c>
      <c r="N1" s="267" t="e">
        <f>#REF!</f>
        <v>#REF!</v>
      </c>
    </row>
    <row r="2" spans="1:14" x14ac:dyDescent="0.25">
      <c r="A2" s="536" t="s">
        <v>360</v>
      </c>
      <c r="B2" s="537"/>
      <c r="C2" s="537"/>
      <c r="D2" s="537"/>
      <c r="E2" s="537"/>
      <c r="F2" s="537"/>
      <c r="G2" s="537"/>
      <c r="H2" s="537"/>
      <c r="I2" s="537"/>
      <c r="J2" s="537"/>
      <c r="K2" s="537"/>
      <c r="L2" s="537"/>
      <c r="M2" s="537"/>
      <c r="N2" s="537"/>
    </row>
    <row r="3" spans="1:14" ht="12" thickBot="1" x14ac:dyDescent="0.3"/>
    <row r="4" spans="1:14" x14ac:dyDescent="0.25">
      <c r="A4" s="538" t="s">
        <v>361</v>
      </c>
      <c r="B4" s="541" t="s">
        <v>362</v>
      </c>
      <c r="C4" s="541" t="s">
        <v>363</v>
      </c>
      <c r="D4" s="541" t="s">
        <v>364</v>
      </c>
      <c r="E4" s="541" t="s">
        <v>365</v>
      </c>
      <c r="F4" s="541" t="s">
        <v>366</v>
      </c>
      <c r="G4" s="541" t="s">
        <v>367</v>
      </c>
      <c r="H4" s="527" t="s">
        <v>368</v>
      </c>
      <c r="I4" s="528"/>
      <c r="J4" s="527" t="s">
        <v>369</v>
      </c>
      <c r="K4" s="528"/>
      <c r="L4" s="527" t="s">
        <v>370</v>
      </c>
      <c r="M4" s="528"/>
      <c r="N4" s="531" t="s">
        <v>371</v>
      </c>
    </row>
    <row r="5" spans="1:14" ht="13.5" customHeight="1" thickBot="1" x14ac:dyDescent="0.3">
      <c r="A5" s="539"/>
      <c r="B5" s="542"/>
      <c r="C5" s="542"/>
      <c r="D5" s="542"/>
      <c r="E5" s="544"/>
      <c r="F5" s="544"/>
      <c r="G5" s="544"/>
      <c r="H5" s="529"/>
      <c r="I5" s="530"/>
      <c r="J5" s="529"/>
      <c r="K5" s="530"/>
      <c r="L5" s="529"/>
      <c r="M5" s="530"/>
      <c r="N5" s="532"/>
    </row>
    <row r="6" spans="1:14" ht="33.75" customHeight="1" thickBot="1" x14ac:dyDescent="0.3">
      <c r="A6" s="539"/>
      <c r="B6" s="542"/>
      <c r="C6" s="542"/>
      <c r="D6" s="542"/>
      <c r="E6" s="268" t="s">
        <v>372</v>
      </c>
      <c r="F6" s="268" t="s">
        <v>372</v>
      </c>
      <c r="G6" s="268" t="s">
        <v>372</v>
      </c>
      <c r="H6" s="268" t="s">
        <v>372</v>
      </c>
      <c r="I6" s="268" t="s">
        <v>373</v>
      </c>
      <c r="J6" s="268" t="s">
        <v>372</v>
      </c>
      <c r="K6" s="268" t="s">
        <v>373</v>
      </c>
      <c r="L6" s="268" t="s">
        <v>372</v>
      </c>
      <c r="M6" s="268" t="s">
        <v>373</v>
      </c>
      <c r="N6" s="269" t="s">
        <v>372</v>
      </c>
    </row>
    <row r="7" spans="1:14" ht="12.75" customHeight="1" x14ac:dyDescent="0.25">
      <c r="A7" s="540"/>
      <c r="B7" s="543"/>
      <c r="C7" s="543"/>
      <c r="D7" s="543"/>
      <c r="E7" s="270">
        <v>1</v>
      </c>
      <c r="F7" s="270">
        <v>2</v>
      </c>
      <c r="G7" s="270">
        <v>3</v>
      </c>
      <c r="H7" s="270">
        <v>4</v>
      </c>
      <c r="I7" s="270">
        <v>5</v>
      </c>
      <c r="J7" s="270">
        <v>6</v>
      </c>
      <c r="K7" s="270">
        <v>7</v>
      </c>
      <c r="L7" s="270">
        <v>8</v>
      </c>
      <c r="M7" s="270">
        <v>9</v>
      </c>
      <c r="N7" s="271">
        <v>10</v>
      </c>
    </row>
    <row r="8" spans="1:14" ht="42.75" customHeight="1" x14ac:dyDescent="0.25">
      <c r="A8" s="272">
        <v>0</v>
      </c>
      <c r="B8" s="272">
        <v>0</v>
      </c>
      <c r="C8" s="272">
        <v>0</v>
      </c>
      <c r="D8" s="272">
        <v>0</v>
      </c>
      <c r="E8" s="273">
        <f>F8+N8</f>
        <v>0</v>
      </c>
      <c r="F8" s="273">
        <v>0</v>
      </c>
      <c r="G8" s="273">
        <v>0</v>
      </c>
      <c r="H8" s="273">
        <v>0</v>
      </c>
      <c r="I8" s="274" t="e">
        <f t="shared" ref="I8:I50" si="0">H8/F8</f>
        <v>#DIV/0!</v>
      </c>
      <c r="J8" s="273">
        <v>0</v>
      </c>
      <c r="K8" s="274" t="e">
        <f t="shared" ref="K8:K50" si="1">J8/F8</f>
        <v>#DIV/0!</v>
      </c>
      <c r="L8" s="273">
        <v>0</v>
      </c>
      <c r="M8" s="275" t="e">
        <f t="shared" ref="M8:M19" si="2">SUM(L8*100%)/F8</f>
        <v>#DIV/0!</v>
      </c>
      <c r="N8" s="273">
        <v>0</v>
      </c>
    </row>
    <row r="9" spans="1:14" ht="42.75" customHeight="1" x14ac:dyDescent="0.25">
      <c r="A9" s="272">
        <v>0</v>
      </c>
      <c r="B9" s="272">
        <v>0</v>
      </c>
      <c r="C9" s="272">
        <v>0</v>
      </c>
      <c r="D9" s="272">
        <v>0</v>
      </c>
      <c r="E9" s="273">
        <f t="shared" ref="E9:E50" si="3">F9+N9</f>
        <v>0</v>
      </c>
      <c r="F9" s="273">
        <v>0</v>
      </c>
      <c r="G9" s="273">
        <v>0</v>
      </c>
      <c r="H9" s="273">
        <v>0</v>
      </c>
      <c r="I9" s="274" t="e">
        <f t="shared" si="0"/>
        <v>#DIV/0!</v>
      </c>
      <c r="J9" s="273">
        <v>0</v>
      </c>
      <c r="K9" s="274" t="e">
        <f t="shared" si="1"/>
        <v>#DIV/0!</v>
      </c>
      <c r="L9" s="273">
        <v>0</v>
      </c>
      <c r="M9" s="275" t="e">
        <f t="shared" si="2"/>
        <v>#DIV/0!</v>
      </c>
      <c r="N9" s="273">
        <v>0</v>
      </c>
    </row>
    <row r="10" spans="1:14" ht="42.75" customHeight="1" x14ac:dyDescent="0.25">
      <c r="A10" s="272">
        <v>0</v>
      </c>
      <c r="B10" s="272">
        <v>0</v>
      </c>
      <c r="C10" s="272">
        <v>0</v>
      </c>
      <c r="D10" s="272">
        <v>0</v>
      </c>
      <c r="E10" s="273">
        <f t="shared" si="3"/>
        <v>0</v>
      </c>
      <c r="F10" s="273">
        <v>0</v>
      </c>
      <c r="G10" s="273">
        <v>0</v>
      </c>
      <c r="H10" s="273">
        <v>0</v>
      </c>
      <c r="I10" s="274" t="e">
        <f t="shared" si="0"/>
        <v>#DIV/0!</v>
      </c>
      <c r="J10" s="273">
        <v>0</v>
      </c>
      <c r="K10" s="274" t="e">
        <f t="shared" si="1"/>
        <v>#DIV/0!</v>
      </c>
      <c r="L10" s="273">
        <v>0</v>
      </c>
      <c r="M10" s="275" t="e">
        <f t="shared" si="2"/>
        <v>#DIV/0!</v>
      </c>
      <c r="N10" s="273">
        <v>0</v>
      </c>
    </row>
    <row r="11" spans="1:14" ht="42.75" customHeight="1" x14ac:dyDescent="0.25">
      <c r="A11" s="272">
        <v>0</v>
      </c>
      <c r="B11" s="272">
        <v>0</v>
      </c>
      <c r="C11" s="272">
        <v>0</v>
      </c>
      <c r="D11" s="272">
        <v>0</v>
      </c>
      <c r="E11" s="273">
        <f t="shared" si="3"/>
        <v>0</v>
      </c>
      <c r="F11" s="273">
        <v>0</v>
      </c>
      <c r="G11" s="273">
        <v>0</v>
      </c>
      <c r="H11" s="273">
        <v>0</v>
      </c>
      <c r="I11" s="274" t="e">
        <f t="shared" si="0"/>
        <v>#DIV/0!</v>
      </c>
      <c r="J11" s="273">
        <v>0</v>
      </c>
      <c r="K11" s="274" t="e">
        <f t="shared" si="1"/>
        <v>#DIV/0!</v>
      </c>
      <c r="L11" s="273">
        <v>0</v>
      </c>
      <c r="M11" s="275" t="e">
        <f t="shared" si="2"/>
        <v>#DIV/0!</v>
      </c>
      <c r="N11" s="273">
        <v>0</v>
      </c>
    </row>
    <row r="12" spans="1:14" ht="42.75" customHeight="1" x14ac:dyDescent="0.25">
      <c r="A12" s="272">
        <v>0</v>
      </c>
      <c r="B12" s="272">
        <v>0</v>
      </c>
      <c r="C12" s="272">
        <v>0</v>
      </c>
      <c r="D12" s="272">
        <v>0</v>
      </c>
      <c r="E12" s="273">
        <f t="shared" si="3"/>
        <v>0</v>
      </c>
      <c r="F12" s="273">
        <v>0</v>
      </c>
      <c r="G12" s="273">
        <v>0</v>
      </c>
      <c r="H12" s="273">
        <v>0</v>
      </c>
      <c r="I12" s="274" t="e">
        <f t="shared" si="0"/>
        <v>#DIV/0!</v>
      </c>
      <c r="J12" s="273">
        <v>0</v>
      </c>
      <c r="K12" s="274" t="e">
        <f t="shared" si="1"/>
        <v>#DIV/0!</v>
      </c>
      <c r="L12" s="273">
        <v>0</v>
      </c>
      <c r="M12" s="275" t="e">
        <f t="shared" si="2"/>
        <v>#DIV/0!</v>
      </c>
      <c r="N12" s="273">
        <v>0</v>
      </c>
    </row>
    <row r="13" spans="1:14" ht="42.75" customHeight="1" x14ac:dyDescent="0.25">
      <c r="A13" s="272">
        <v>0</v>
      </c>
      <c r="B13" s="272">
        <v>0</v>
      </c>
      <c r="C13" s="272">
        <v>0</v>
      </c>
      <c r="D13" s="272">
        <v>0</v>
      </c>
      <c r="E13" s="273">
        <f t="shared" si="3"/>
        <v>0</v>
      </c>
      <c r="F13" s="273">
        <v>0</v>
      </c>
      <c r="G13" s="273">
        <v>0</v>
      </c>
      <c r="H13" s="273">
        <v>0</v>
      </c>
      <c r="I13" s="274" t="e">
        <f t="shared" si="0"/>
        <v>#DIV/0!</v>
      </c>
      <c r="J13" s="273">
        <v>0</v>
      </c>
      <c r="K13" s="274" t="e">
        <f t="shared" si="1"/>
        <v>#DIV/0!</v>
      </c>
      <c r="L13" s="273">
        <v>0</v>
      </c>
      <c r="M13" s="275" t="e">
        <f t="shared" si="2"/>
        <v>#DIV/0!</v>
      </c>
      <c r="N13" s="273">
        <v>0</v>
      </c>
    </row>
    <row r="14" spans="1:14" ht="42.75" customHeight="1" x14ac:dyDescent="0.25">
      <c r="A14" s="272">
        <v>0</v>
      </c>
      <c r="B14" s="272">
        <v>0</v>
      </c>
      <c r="C14" s="272">
        <v>0</v>
      </c>
      <c r="D14" s="272">
        <v>0</v>
      </c>
      <c r="E14" s="273">
        <f t="shared" si="3"/>
        <v>0</v>
      </c>
      <c r="F14" s="273">
        <v>0</v>
      </c>
      <c r="G14" s="273">
        <v>0</v>
      </c>
      <c r="H14" s="273">
        <v>0</v>
      </c>
      <c r="I14" s="274" t="e">
        <f t="shared" si="0"/>
        <v>#DIV/0!</v>
      </c>
      <c r="J14" s="273">
        <v>0</v>
      </c>
      <c r="K14" s="274" t="e">
        <f t="shared" si="1"/>
        <v>#DIV/0!</v>
      </c>
      <c r="L14" s="273">
        <v>0</v>
      </c>
      <c r="M14" s="275" t="e">
        <f t="shared" si="2"/>
        <v>#DIV/0!</v>
      </c>
      <c r="N14" s="273">
        <v>0</v>
      </c>
    </row>
    <row r="15" spans="1:14" ht="42.75" customHeight="1" x14ac:dyDescent="0.25">
      <c r="A15" s="272">
        <v>0</v>
      </c>
      <c r="B15" s="272">
        <v>0</v>
      </c>
      <c r="C15" s="272">
        <v>0</v>
      </c>
      <c r="D15" s="272">
        <v>0</v>
      </c>
      <c r="E15" s="273">
        <f t="shared" si="3"/>
        <v>0</v>
      </c>
      <c r="F15" s="273">
        <v>0</v>
      </c>
      <c r="G15" s="273">
        <v>0</v>
      </c>
      <c r="H15" s="273">
        <v>0</v>
      </c>
      <c r="I15" s="274" t="e">
        <f t="shared" si="0"/>
        <v>#DIV/0!</v>
      </c>
      <c r="J15" s="273">
        <v>0</v>
      </c>
      <c r="K15" s="274" t="e">
        <f t="shared" si="1"/>
        <v>#DIV/0!</v>
      </c>
      <c r="L15" s="273">
        <v>0</v>
      </c>
      <c r="M15" s="275" t="e">
        <f t="shared" si="2"/>
        <v>#DIV/0!</v>
      </c>
      <c r="N15" s="273">
        <v>0</v>
      </c>
    </row>
    <row r="16" spans="1:14" ht="42.75" customHeight="1" x14ac:dyDescent="0.25">
      <c r="A16" s="272">
        <v>0</v>
      </c>
      <c r="B16" s="272">
        <v>0</v>
      </c>
      <c r="C16" s="272">
        <v>0</v>
      </c>
      <c r="D16" s="272">
        <v>0</v>
      </c>
      <c r="E16" s="273">
        <f t="shared" si="3"/>
        <v>0</v>
      </c>
      <c r="F16" s="273">
        <v>0</v>
      </c>
      <c r="G16" s="273">
        <v>0</v>
      </c>
      <c r="H16" s="273">
        <v>0</v>
      </c>
      <c r="I16" s="274" t="e">
        <f t="shared" si="0"/>
        <v>#DIV/0!</v>
      </c>
      <c r="J16" s="273">
        <v>0</v>
      </c>
      <c r="K16" s="274" t="e">
        <f t="shared" si="1"/>
        <v>#DIV/0!</v>
      </c>
      <c r="L16" s="273">
        <v>0</v>
      </c>
      <c r="M16" s="275" t="e">
        <f t="shared" si="2"/>
        <v>#DIV/0!</v>
      </c>
      <c r="N16" s="273">
        <v>0</v>
      </c>
    </row>
    <row r="17" spans="1:14" ht="42.75" customHeight="1" x14ac:dyDescent="0.25">
      <c r="A17" s="272">
        <v>0</v>
      </c>
      <c r="B17" s="272">
        <v>0</v>
      </c>
      <c r="C17" s="272">
        <v>0</v>
      </c>
      <c r="D17" s="272">
        <v>0</v>
      </c>
      <c r="E17" s="273">
        <f t="shared" si="3"/>
        <v>0</v>
      </c>
      <c r="F17" s="273">
        <v>0</v>
      </c>
      <c r="G17" s="273">
        <v>0</v>
      </c>
      <c r="H17" s="273">
        <v>0</v>
      </c>
      <c r="I17" s="274" t="e">
        <f t="shared" si="0"/>
        <v>#DIV/0!</v>
      </c>
      <c r="J17" s="273">
        <v>0</v>
      </c>
      <c r="K17" s="274" t="e">
        <f t="shared" si="1"/>
        <v>#DIV/0!</v>
      </c>
      <c r="L17" s="273">
        <v>0</v>
      </c>
      <c r="M17" s="275" t="e">
        <f t="shared" si="2"/>
        <v>#DIV/0!</v>
      </c>
      <c r="N17" s="273">
        <v>0</v>
      </c>
    </row>
    <row r="18" spans="1:14" ht="42.75" customHeight="1" x14ac:dyDescent="0.25">
      <c r="A18" s="272">
        <v>0</v>
      </c>
      <c r="B18" s="272">
        <v>0</v>
      </c>
      <c r="C18" s="272">
        <v>0</v>
      </c>
      <c r="D18" s="272">
        <v>0</v>
      </c>
      <c r="E18" s="273">
        <f t="shared" si="3"/>
        <v>0</v>
      </c>
      <c r="F18" s="273">
        <v>0</v>
      </c>
      <c r="G18" s="273">
        <v>0</v>
      </c>
      <c r="H18" s="273">
        <v>0</v>
      </c>
      <c r="I18" s="274" t="e">
        <f t="shared" si="0"/>
        <v>#DIV/0!</v>
      </c>
      <c r="J18" s="273">
        <v>0</v>
      </c>
      <c r="K18" s="274" t="e">
        <f t="shared" si="1"/>
        <v>#DIV/0!</v>
      </c>
      <c r="L18" s="273">
        <v>0</v>
      </c>
      <c r="M18" s="275" t="e">
        <f t="shared" si="2"/>
        <v>#DIV/0!</v>
      </c>
      <c r="N18" s="273">
        <v>0</v>
      </c>
    </row>
    <row r="19" spans="1:14" ht="42.75" customHeight="1" x14ac:dyDescent="0.25">
      <c r="A19" s="272">
        <v>0</v>
      </c>
      <c r="B19" s="272">
        <v>0</v>
      </c>
      <c r="C19" s="272">
        <v>0</v>
      </c>
      <c r="D19" s="272">
        <v>0</v>
      </c>
      <c r="E19" s="273">
        <f t="shared" si="3"/>
        <v>0</v>
      </c>
      <c r="F19" s="273">
        <v>0</v>
      </c>
      <c r="G19" s="273">
        <v>0</v>
      </c>
      <c r="H19" s="273">
        <v>0</v>
      </c>
      <c r="I19" s="274" t="e">
        <f t="shared" si="0"/>
        <v>#DIV/0!</v>
      </c>
      <c r="J19" s="273">
        <v>0</v>
      </c>
      <c r="K19" s="274" t="e">
        <f t="shared" si="1"/>
        <v>#DIV/0!</v>
      </c>
      <c r="L19" s="273">
        <v>0</v>
      </c>
      <c r="M19" s="275" t="e">
        <f t="shared" si="2"/>
        <v>#DIV/0!</v>
      </c>
      <c r="N19" s="273">
        <v>0</v>
      </c>
    </row>
    <row r="20" spans="1:14" ht="42.75" customHeight="1" x14ac:dyDescent="0.25">
      <c r="A20" s="272">
        <v>0</v>
      </c>
      <c r="B20" s="272">
        <v>0</v>
      </c>
      <c r="C20" s="272">
        <v>0</v>
      </c>
      <c r="D20" s="272">
        <v>0</v>
      </c>
      <c r="E20" s="273">
        <f t="shared" si="3"/>
        <v>0</v>
      </c>
      <c r="F20" s="273">
        <v>0</v>
      </c>
      <c r="G20" s="273">
        <v>0</v>
      </c>
      <c r="H20" s="273">
        <v>0</v>
      </c>
      <c r="I20" s="274" t="e">
        <f t="shared" si="0"/>
        <v>#DIV/0!</v>
      </c>
      <c r="J20" s="273">
        <v>0</v>
      </c>
      <c r="K20" s="274" t="e">
        <f t="shared" si="1"/>
        <v>#DIV/0!</v>
      </c>
      <c r="L20" s="273">
        <v>0</v>
      </c>
      <c r="M20" s="275" t="e">
        <f t="shared" ref="M20:M50" si="4">SUM(L20*100%)/F20</f>
        <v>#DIV/0!</v>
      </c>
      <c r="N20" s="273">
        <v>0</v>
      </c>
    </row>
    <row r="21" spans="1:14" ht="42.75" customHeight="1" x14ac:dyDescent="0.25">
      <c r="A21" s="272">
        <v>0</v>
      </c>
      <c r="B21" s="272">
        <v>0</v>
      </c>
      <c r="C21" s="272">
        <v>0</v>
      </c>
      <c r="D21" s="272">
        <v>0</v>
      </c>
      <c r="E21" s="273">
        <f t="shared" si="3"/>
        <v>0</v>
      </c>
      <c r="F21" s="273">
        <v>0</v>
      </c>
      <c r="G21" s="273">
        <v>0</v>
      </c>
      <c r="H21" s="273">
        <v>0</v>
      </c>
      <c r="I21" s="274" t="e">
        <f t="shared" si="0"/>
        <v>#DIV/0!</v>
      </c>
      <c r="J21" s="273">
        <v>0</v>
      </c>
      <c r="K21" s="274" t="e">
        <f t="shared" si="1"/>
        <v>#DIV/0!</v>
      </c>
      <c r="L21" s="273">
        <v>0</v>
      </c>
      <c r="M21" s="275" t="e">
        <f t="shared" si="4"/>
        <v>#DIV/0!</v>
      </c>
      <c r="N21" s="273">
        <v>0</v>
      </c>
    </row>
    <row r="22" spans="1:14" ht="42.75" customHeight="1" x14ac:dyDescent="0.25">
      <c r="A22" s="272">
        <v>0</v>
      </c>
      <c r="B22" s="272">
        <v>0</v>
      </c>
      <c r="C22" s="272">
        <v>0</v>
      </c>
      <c r="D22" s="272">
        <v>0</v>
      </c>
      <c r="E22" s="273">
        <f t="shared" si="3"/>
        <v>0</v>
      </c>
      <c r="F22" s="273">
        <v>0</v>
      </c>
      <c r="G22" s="273">
        <v>0</v>
      </c>
      <c r="H22" s="273">
        <v>0</v>
      </c>
      <c r="I22" s="274" t="e">
        <f t="shared" si="0"/>
        <v>#DIV/0!</v>
      </c>
      <c r="J22" s="273">
        <v>0</v>
      </c>
      <c r="K22" s="274" t="e">
        <f t="shared" si="1"/>
        <v>#DIV/0!</v>
      </c>
      <c r="L22" s="273">
        <v>0</v>
      </c>
      <c r="M22" s="275" t="e">
        <f t="shared" si="4"/>
        <v>#DIV/0!</v>
      </c>
      <c r="N22" s="273">
        <v>0</v>
      </c>
    </row>
    <row r="23" spans="1:14" ht="42.75" customHeight="1" x14ac:dyDescent="0.25">
      <c r="A23" s="272">
        <v>0</v>
      </c>
      <c r="B23" s="272">
        <v>0</v>
      </c>
      <c r="C23" s="272">
        <v>0</v>
      </c>
      <c r="D23" s="272">
        <v>0</v>
      </c>
      <c r="E23" s="273">
        <f t="shared" si="3"/>
        <v>0</v>
      </c>
      <c r="F23" s="273">
        <v>0</v>
      </c>
      <c r="G23" s="273">
        <v>0</v>
      </c>
      <c r="H23" s="273">
        <v>0</v>
      </c>
      <c r="I23" s="274" t="e">
        <f t="shared" si="0"/>
        <v>#DIV/0!</v>
      </c>
      <c r="J23" s="273">
        <v>0</v>
      </c>
      <c r="K23" s="274" t="e">
        <f t="shared" si="1"/>
        <v>#DIV/0!</v>
      </c>
      <c r="L23" s="273">
        <v>0</v>
      </c>
      <c r="M23" s="275" t="e">
        <f t="shared" si="4"/>
        <v>#DIV/0!</v>
      </c>
      <c r="N23" s="273">
        <v>0</v>
      </c>
    </row>
    <row r="24" spans="1:14" ht="42.75" customHeight="1" x14ac:dyDescent="0.25">
      <c r="A24" s="272">
        <v>0</v>
      </c>
      <c r="B24" s="272">
        <v>0</v>
      </c>
      <c r="C24" s="272">
        <v>0</v>
      </c>
      <c r="D24" s="272">
        <v>0</v>
      </c>
      <c r="E24" s="273">
        <f t="shared" si="3"/>
        <v>0</v>
      </c>
      <c r="F24" s="273">
        <v>0</v>
      </c>
      <c r="G24" s="273">
        <v>0</v>
      </c>
      <c r="H24" s="273">
        <v>0</v>
      </c>
      <c r="I24" s="274" t="e">
        <f t="shared" si="0"/>
        <v>#DIV/0!</v>
      </c>
      <c r="J24" s="273">
        <v>0</v>
      </c>
      <c r="K24" s="274" t="e">
        <f t="shared" si="1"/>
        <v>#DIV/0!</v>
      </c>
      <c r="L24" s="273">
        <v>0</v>
      </c>
      <c r="M24" s="275" t="e">
        <f t="shared" si="4"/>
        <v>#DIV/0!</v>
      </c>
      <c r="N24" s="273">
        <v>0</v>
      </c>
    </row>
    <row r="25" spans="1:14" ht="42.75" customHeight="1" x14ac:dyDescent="0.25">
      <c r="A25" s="272">
        <v>0</v>
      </c>
      <c r="B25" s="272">
        <v>0</v>
      </c>
      <c r="C25" s="272">
        <v>0</v>
      </c>
      <c r="D25" s="272">
        <v>0</v>
      </c>
      <c r="E25" s="273">
        <f t="shared" si="3"/>
        <v>0</v>
      </c>
      <c r="F25" s="273">
        <v>0</v>
      </c>
      <c r="G25" s="273">
        <v>0</v>
      </c>
      <c r="H25" s="273">
        <v>0</v>
      </c>
      <c r="I25" s="274" t="e">
        <f t="shared" si="0"/>
        <v>#DIV/0!</v>
      </c>
      <c r="J25" s="273">
        <v>0</v>
      </c>
      <c r="K25" s="274" t="e">
        <f t="shared" si="1"/>
        <v>#DIV/0!</v>
      </c>
      <c r="L25" s="273">
        <v>0</v>
      </c>
      <c r="M25" s="275" t="e">
        <f t="shared" si="4"/>
        <v>#DIV/0!</v>
      </c>
      <c r="N25" s="273">
        <v>0</v>
      </c>
    </row>
    <row r="26" spans="1:14" ht="42.75" customHeight="1" x14ac:dyDescent="0.25">
      <c r="A26" s="272">
        <v>0</v>
      </c>
      <c r="B26" s="272">
        <v>0</v>
      </c>
      <c r="C26" s="272">
        <v>0</v>
      </c>
      <c r="D26" s="272">
        <v>0</v>
      </c>
      <c r="E26" s="273">
        <f t="shared" si="3"/>
        <v>0</v>
      </c>
      <c r="F26" s="273">
        <v>0</v>
      </c>
      <c r="G26" s="273">
        <v>0</v>
      </c>
      <c r="H26" s="273">
        <v>0</v>
      </c>
      <c r="I26" s="274" t="e">
        <f t="shared" si="0"/>
        <v>#DIV/0!</v>
      </c>
      <c r="J26" s="273">
        <v>0</v>
      </c>
      <c r="K26" s="274" t="e">
        <f t="shared" si="1"/>
        <v>#DIV/0!</v>
      </c>
      <c r="L26" s="273">
        <v>0</v>
      </c>
      <c r="M26" s="275" t="e">
        <f t="shared" si="4"/>
        <v>#DIV/0!</v>
      </c>
      <c r="N26" s="273">
        <v>0</v>
      </c>
    </row>
    <row r="27" spans="1:14" ht="42.75" customHeight="1" x14ac:dyDescent="0.25">
      <c r="A27" s="272">
        <v>0</v>
      </c>
      <c r="B27" s="272">
        <v>0</v>
      </c>
      <c r="C27" s="272">
        <v>0</v>
      </c>
      <c r="D27" s="272">
        <v>0</v>
      </c>
      <c r="E27" s="273">
        <f t="shared" si="3"/>
        <v>0</v>
      </c>
      <c r="F27" s="273">
        <v>0</v>
      </c>
      <c r="G27" s="273">
        <v>0</v>
      </c>
      <c r="H27" s="273">
        <v>0</v>
      </c>
      <c r="I27" s="274" t="e">
        <f t="shared" si="0"/>
        <v>#DIV/0!</v>
      </c>
      <c r="J27" s="273">
        <v>0</v>
      </c>
      <c r="K27" s="274" t="e">
        <f t="shared" si="1"/>
        <v>#DIV/0!</v>
      </c>
      <c r="L27" s="273">
        <v>0</v>
      </c>
      <c r="M27" s="275" t="e">
        <f t="shared" si="4"/>
        <v>#DIV/0!</v>
      </c>
      <c r="N27" s="273">
        <v>0</v>
      </c>
    </row>
    <row r="28" spans="1:14" ht="42.75" customHeight="1" x14ac:dyDescent="0.25">
      <c r="A28" s="272">
        <v>0</v>
      </c>
      <c r="B28" s="272">
        <v>0</v>
      </c>
      <c r="C28" s="272">
        <v>0</v>
      </c>
      <c r="D28" s="272">
        <v>0</v>
      </c>
      <c r="E28" s="273">
        <f t="shared" si="3"/>
        <v>0</v>
      </c>
      <c r="F28" s="273">
        <v>0</v>
      </c>
      <c r="G28" s="273">
        <v>0</v>
      </c>
      <c r="H28" s="273">
        <v>0</v>
      </c>
      <c r="I28" s="274" t="e">
        <f t="shared" si="0"/>
        <v>#DIV/0!</v>
      </c>
      <c r="J28" s="273">
        <v>0</v>
      </c>
      <c r="K28" s="274" t="e">
        <f t="shared" si="1"/>
        <v>#DIV/0!</v>
      </c>
      <c r="L28" s="273">
        <v>0</v>
      </c>
      <c r="M28" s="275" t="e">
        <f t="shared" si="4"/>
        <v>#DIV/0!</v>
      </c>
      <c r="N28" s="273">
        <v>0</v>
      </c>
    </row>
    <row r="29" spans="1:14" ht="42.75" customHeight="1" x14ac:dyDescent="0.25">
      <c r="A29" s="272">
        <v>0</v>
      </c>
      <c r="B29" s="272">
        <v>0</v>
      </c>
      <c r="C29" s="272">
        <v>0</v>
      </c>
      <c r="D29" s="272">
        <v>0</v>
      </c>
      <c r="E29" s="273">
        <f t="shared" si="3"/>
        <v>0</v>
      </c>
      <c r="F29" s="273">
        <v>0</v>
      </c>
      <c r="G29" s="273">
        <v>0</v>
      </c>
      <c r="H29" s="273">
        <v>0</v>
      </c>
      <c r="I29" s="274" t="e">
        <f t="shared" si="0"/>
        <v>#DIV/0!</v>
      </c>
      <c r="J29" s="273">
        <v>0</v>
      </c>
      <c r="K29" s="274" t="e">
        <f t="shared" si="1"/>
        <v>#DIV/0!</v>
      </c>
      <c r="L29" s="273">
        <v>0</v>
      </c>
      <c r="M29" s="275" t="e">
        <f t="shared" si="4"/>
        <v>#DIV/0!</v>
      </c>
      <c r="N29" s="273">
        <v>0</v>
      </c>
    </row>
    <row r="30" spans="1:14" ht="42.75" customHeight="1" x14ac:dyDescent="0.25">
      <c r="A30" s="272">
        <v>0</v>
      </c>
      <c r="B30" s="272">
        <v>0</v>
      </c>
      <c r="C30" s="272">
        <v>0</v>
      </c>
      <c r="D30" s="272">
        <v>0</v>
      </c>
      <c r="E30" s="273">
        <f t="shared" si="3"/>
        <v>0</v>
      </c>
      <c r="F30" s="273">
        <v>0</v>
      </c>
      <c r="G30" s="273">
        <v>0</v>
      </c>
      <c r="H30" s="273">
        <v>0</v>
      </c>
      <c r="I30" s="274" t="e">
        <f t="shared" si="0"/>
        <v>#DIV/0!</v>
      </c>
      <c r="J30" s="273">
        <v>0</v>
      </c>
      <c r="K30" s="274" t="e">
        <f t="shared" si="1"/>
        <v>#DIV/0!</v>
      </c>
      <c r="L30" s="273">
        <v>0</v>
      </c>
      <c r="M30" s="275" t="e">
        <f t="shared" si="4"/>
        <v>#DIV/0!</v>
      </c>
      <c r="N30" s="273">
        <v>0</v>
      </c>
    </row>
    <row r="31" spans="1:14" ht="42.75" customHeight="1" x14ac:dyDescent="0.25">
      <c r="A31" s="272">
        <v>0</v>
      </c>
      <c r="B31" s="272">
        <v>0</v>
      </c>
      <c r="C31" s="272">
        <v>0</v>
      </c>
      <c r="D31" s="272">
        <v>0</v>
      </c>
      <c r="E31" s="273">
        <f t="shared" si="3"/>
        <v>0</v>
      </c>
      <c r="F31" s="273">
        <v>0</v>
      </c>
      <c r="G31" s="273">
        <v>0</v>
      </c>
      <c r="H31" s="273">
        <v>0</v>
      </c>
      <c r="I31" s="274" t="e">
        <f t="shared" si="0"/>
        <v>#DIV/0!</v>
      </c>
      <c r="J31" s="273">
        <v>0</v>
      </c>
      <c r="K31" s="274" t="e">
        <f t="shared" si="1"/>
        <v>#DIV/0!</v>
      </c>
      <c r="L31" s="273">
        <v>0</v>
      </c>
      <c r="M31" s="275" t="e">
        <f t="shared" si="4"/>
        <v>#DIV/0!</v>
      </c>
      <c r="N31" s="273">
        <v>0</v>
      </c>
    </row>
    <row r="32" spans="1:14" ht="42.75" customHeight="1" x14ac:dyDescent="0.25">
      <c r="A32" s="272">
        <v>0</v>
      </c>
      <c r="B32" s="272">
        <v>0</v>
      </c>
      <c r="C32" s="272">
        <v>0</v>
      </c>
      <c r="D32" s="272">
        <v>0</v>
      </c>
      <c r="E32" s="273">
        <f t="shared" si="3"/>
        <v>0</v>
      </c>
      <c r="F32" s="273">
        <v>0</v>
      </c>
      <c r="G32" s="273">
        <v>0</v>
      </c>
      <c r="H32" s="273">
        <v>0</v>
      </c>
      <c r="I32" s="274" t="e">
        <f t="shared" si="0"/>
        <v>#DIV/0!</v>
      </c>
      <c r="J32" s="273">
        <v>0</v>
      </c>
      <c r="K32" s="274" t="e">
        <f t="shared" si="1"/>
        <v>#DIV/0!</v>
      </c>
      <c r="L32" s="273">
        <v>0</v>
      </c>
      <c r="M32" s="275" t="e">
        <f t="shared" si="4"/>
        <v>#DIV/0!</v>
      </c>
      <c r="N32" s="273">
        <v>0</v>
      </c>
    </row>
    <row r="33" spans="1:14" ht="42.75" customHeight="1" x14ac:dyDescent="0.25">
      <c r="A33" s="272">
        <v>0</v>
      </c>
      <c r="B33" s="272">
        <v>0</v>
      </c>
      <c r="C33" s="272">
        <v>0</v>
      </c>
      <c r="D33" s="272">
        <v>0</v>
      </c>
      <c r="E33" s="273">
        <f t="shared" si="3"/>
        <v>0</v>
      </c>
      <c r="F33" s="273">
        <v>0</v>
      </c>
      <c r="G33" s="273">
        <v>0</v>
      </c>
      <c r="H33" s="273">
        <v>0</v>
      </c>
      <c r="I33" s="274" t="e">
        <f t="shared" si="0"/>
        <v>#DIV/0!</v>
      </c>
      <c r="J33" s="273">
        <v>0</v>
      </c>
      <c r="K33" s="274" t="e">
        <f t="shared" si="1"/>
        <v>#DIV/0!</v>
      </c>
      <c r="L33" s="273">
        <v>0</v>
      </c>
      <c r="M33" s="275" t="e">
        <f t="shared" si="4"/>
        <v>#DIV/0!</v>
      </c>
      <c r="N33" s="273">
        <v>0</v>
      </c>
    </row>
    <row r="34" spans="1:14" ht="42.75" customHeight="1" x14ac:dyDescent="0.25">
      <c r="A34" s="272">
        <v>0</v>
      </c>
      <c r="B34" s="272">
        <v>0</v>
      </c>
      <c r="C34" s="272">
        <v>0</v>
      </c>
      <c r="D34" s="272">
        <v>0</v>
      </c>
      <c r="E34" s="273">
        <f t="shared" si="3"/>
        <v>0</v>
      </c>
      <c r="F34" s="273">
        <v>0</v>
      </c>
      <c r="G34" s="273">
        <v>0</v>
      </c>
      <c r="H34" s="273">
        <v>0</v>
      </c>
      <c r="I34" s="274" t="e">
        <f t="shared" si="0"/>
        <v>#DIV/0!</v>
      </c>
      <c r="J34" s="273">
        <v>0</v>
      </c>
      <c r="K34" s="274" t="e">
        <f t="shared" si="1"/>
        <v>#DIV/0!</v>
      </c>
      <c r="L34" s="273">
        <v>0</v>
      </c>
      <c r="M34" s="275" t="e">
        <f t="shared" si="4"/>
        <v>#DIV/0!</v>
      </c>
      <c r="N34" s="273">
        <v>0</v>
      </c>
    </row>
    <row r="35" spans="1:14" ht="42.75" customHeight="1" x14ac:dyDescent="0.25">
      <c r="A35" s="272">
        <v>0</v>
      </c>
      <c r="B35" s="272">
        <v>0</v>
      </c>
      <c r="C35" s="272">
        <v>0</v>
      </c>
      <c r="D35" s="272">
        <v>0</v>
      </c>
      <c r="E35" s="273">
        <f t="shared" si="3"/>
        <v>0</v>
      </c>
      <c r="F35" s="273">
        <v>0</v>
      </c>
      <c r="G35" s="273">
        <v>0</v>
      </c>
      <c r="H35" s="273">
        <v>0</v>
      </c>
      <c r="I35" s="274" t="e">
        <f t="shared" si="0"/>
        <v>#DIV/0!</v>
      </c>
      <c r="J35" s="273">
        <v>0</v>
      </c>
      <c r="K35" s="274" t="e">
        <f t="shared" si="1"/>
        <v>#DIV/0!</v>
      </c>
      <c r="L35" s="273">
        <v>0</v>
      </c>
      <c r="M35" s="275" t="e">
        <f t="shared" si="4"/>
        <v>#DIV/0!</v>
      </c>
      <c r="N35" s="273">
        <v>0</v>
      </c>
    </row>
    <row r="36" spans="1:14" ht="42.75" customHeight="1" x14ac:dyDescent="0.25">
      <c r="A36" s="272">
        <v>0</v>
      </c>
      <c r="B36" s="272">
        <v>0</v>
      </c>
      <c r="C36" s="272">
        <v>0</v>
      </c>
      <c r="D36" s="272">
        <v>0</v>
      </c>
      <c r="E36" s="273">
        <f t="shared" si="3"/>
        <v>0</v>
      </c>
      <c r="F36" s="273">
        <v>0</v>
      </c>
      <c r="G36" s="273">
        <v>0</v>
      </c>
      <c r="H36" s="273">
        <v>0</v>
      </c>
      <c r="I36" s="274" t="e">
        <f t="shared" si="0"/>
        <v>#DIV/0!</v>
      </c>
      <c r="J36" s="273">
        <v>0</v>
      </c>
      <c r="K36" s="274" t="e">
        <f t="shared" si="1"/>
        <v>#DIV/0!</v>
      </c>
      <c r="L36" s="273">
        <v>0</v>
      </c>
      <c r="M36" s="275" t="e">
        <f t="shared" si="4"/>
        <v>#DIV/0!</v>
      </c>
      <c r="N36" s="273">
        <v>0</v>
      </c>
    </row>
    <row r="37" spans="1:14" ht="42.75" customHeight="1" x14ac:dyDescent="0.25">
      <c r="A37" s="272">
        <v>0</v>
      </c>
      <c r="B37" s="272">
        <v>0</v>
      </c>
      <c r="C37" s="272">
        <v>0</v>
      </c>
      <c r="D37" s="272">
        <v>0</v>
      </c>
      <c r="E37" s="273">
        <f t="shared" si="3"/>
        <v>0</v>
      </c>
      <c r="F37" s="273">
        <v>0</v>
      </c>
      <c r="G37" s="273">
        <v>0</v>
      </c>
      <c r="H37" s="273">
        <v>0</v>
      </c>
      <c r="I37" s="274" t="e">
        <f t="shared" si="0"/>
        <v>#DIV/0!</v>
      </c>
      <c r="J37" s="273">
        <v>0</v>
      </c>
      <c r="K37" s="274" t="e">
        <f t="shared" si="1"/>
        <v>#DIV/0!</v>
      </c>
      <c r="L37" s="273">
        <v>0</v>
      </c>
      <c r="M37" s="275" t="e">
        <f t="shared" si="4"/>
        <v>#DIV/0!</v>
      </c>
      <c r="N37" s="273">
        <v>0</v>
      </c>
    </row>
    <row r="38" spans="1:14" ht="42.75" customHeight="1" x14ac:dyDescent="0.25">
      <c r="A38" s="272">
        <v>0</v>
      </c>
      <c r="B38" s="272">
        <v>0</v>
      </c>
      <c r="C38" s="272">
        <v>0</v>
      </c>
      <c r="D38" s="272">
        <v>0</v>
      </c>
      <c r="E38" s="273">
        <f t="shared" si="3"/>
        <v>0</v>
      </c>
      <c r="F38" s="273">
        <v>0</v>
      </c>
      <c r="G38" s="273">
        <v>0</v>
      </c>
      <c r="H38" s="273">
        <v>0</v>
      </c>
      <c r="I38" s="274" t="e">
        <f t="shared" si="0"/>
        <v>#DIV/0!</v>
      </c>
      <c r="J38" s="273">
        <v>0</v>
      </c>
      <c r="K38" s="274" t="e">
        <f t="shared" si="1"/>
        <v>#DIV/0!</v>
      </c>
      <c r="L38" s="273">
        <v>0</v>
      </c>
      <c r="M38" s="275" t="e">
        <f t="shared" si="4"/>
        <v>#DIV/0!</v>
      </c>
      <c r="N38" s="273">
        <v>0</v>
      </c>
    </row>
    <row r="39" spans="1:14" ht="42.75" customHeight="1" x14ac:dyDescent="0.25">
      <c r="A39" s="272">
        <v>0</v>
      </c>
      <c r="B39" s="272">
        <v>0</v>
      </c>
      <c r="C39" s="272">
        <v>0</v>
      </c>
      <c r="D39" s="272">
        <v>0</v>
      </c>
      <c r="E39" s="273">
        <f t="shared" si="3"/>
        <v>0</v>
      </c>
      <c r="F39" s="273">
        <v>0</v>
      </c>
      <c r="G39" s="273">
        <v>0</v>
      </c>
      <c r="H39" s="273">
        <v>0</v>
      </c>
      <c r="I39" s="274" t="e">
        <f t="shared" si="0"/>
        <v>#DIV/0!</v>
      </c>
      <c r="J39" s="273">
        <v>0</v>
      </c>
      <c r="K39" s="274" t="e">
        <f t="shared" si="1"/>
        <v>#DIV/0!</v>
      </c>
      <c r="L39" s="273">
        <v>0</v>
      </c>
      <c r="M39" s="275" t="e">
        <f t="shared" si="4"/>
        <v>#DIV/0!</v>
      </c>
      <c r="N39" s="273">
        <v>0</v>
      </c>
    </row>
    <row r="40" spans="1:14" ht="42.75" customHeight="1" x14ac:dyDescent="0.25">
      <c r="A40" s="272">
        <v>0</v>
      </c>
      <c r="B40" s="272">
        <v>0</v>
      </c>
      <c r="C40" s="272">
        <v>0</v>
      </c>
      <c r="D40" s="272">
        <v>0</v>
      </c>
      <c r="E40" s="273">
        <f t="shared" si="3"/>
        <v>0</v>
      </c>
      <c r="F40" s="273">
        <v>0</v>
      </c>
      <c r="G40" s="273">
        <v>0</v>
      </c>
      <c r="H40" s="273">
        <v>0</v>
      </c>
      <c r="I40" s="274" t="e">
        <f t="shared" si="0"/>
        <v>#DIV/0!</v>
      </c>
      <c r="J40" s="273">
        <v>0</v>
      </c>
      <c r="K40" s="274" t="e">
        <f t="shared" si="1"/>
        <v>#DIV/0!</v>
      </c>
      <c r="L40" s="273">
        <v>0</v>
      </c>
      <c r="M40" s="275" t="e">
        <f t="shared" si="4"/>
        <v>#DIV/0!</v>
      </c>
      <c r="N40" s="273">
        <v>0</v>
      </c>
    </row>
    <row r="41" spans="1:14" ht="42.75" customHeight="1" x14ac:dyDescent="0.25">
      <c r="A41" s="272">
        <v>0</v>
      </c>
      <c r="B41" s="272">
        <v>0</v>
      </c>
      <c r="C41" s="272">
        <v>0</v>
      </c>
      <c r="D41" s="272">
        <v>0</v>
      </c>
      <c r="E41" s="273">
        <f t="shared" si="3"/>
        <v>0</v>
      </c>
      <c r="F41" s="273">
        <v>0</v>
      </c>
      <c r="G41" s="273">
        <v>0</v>
      </c>
      <c r="H41" s="273">
        <v>0</v>
      </c>
      <c r="I41" s="274" t="e">
        <f t="shared" si="0"/>
        <v>#DIV/0!</v>
      </c>
      <c r="J41" s="273">
        <v>0</v>
      </c>
      <c r="K41" s="274" t="e">
        <f t="shared" si="1"/>
        <v>#DIV/0!</v>
      </c>
      <c r="L41" s="273">
        <v>0</v>
      </c>
      <c r="M41" s="275" t="e">
        <f t="shared" si="4"/>
        <v>#DIV/0!</v>
      </c>
      <c r="N41" s="273">
        <v>0</v>
      </c>
    </row>
    <row r="42" spans="1:14" ht="42.75" customHeight="1" x14ac:dyDescent="0.25">
      <c r="A42" s="272">
        <v>0</v>
      </c>
      <c r="B42" s="272">
        <v>0</v>
      </c>
      <c r="C42" s="272">
        <v>0</v>
      </c>
      <c r="D42" s="272">
        <v>0</v>
      </c>
      <c r="E42" s="273">
        <f t="shared" si="3"/>
        <v>0</v>
      </c>
      <c r="F42" s="273">
        <v>0</v>
      </c>
      <c r="G42" s="273">
        <v>0</v>
      </c>
      <c r="H42" s="273">
        <v>0</v>
      </c>
      <c r="I42" s="274" t="e">
        <f t="shared" si="0"/>
        <v>#DIV/0!</v>
      </c>
      <c r="J42" s="273">
        <v>0</v>
      </c>
      <c r="K42" s="274" t="e">
        <f t="shared" si="1"/>
        <v>#DIV/0!</v>
      </c>
      <c r="L42" s="273">
        <v>0</v>
      </c>
      <c r="M42" s="275" t="e">
        <f t="shared" si="4"/>
        <v>#DIV/0!</v>
      </c>
      <c r="N42" s="273">
        <v>0</v>
      </c>
    </row>
    <row r="43" spans="1:14" ht="42.75" customHeight="1" x14ac:dyDescent="0.25">
      <c r="A43" s="272">
        <v>0</v>
      </c>
      <c r="B43" s="272">
        <v>0</v>
      </c>
      <c r="C43" s="272">
        <v>0</v>
      </c>
      <c r="D43" s="272">
        <v>0</v>
      </c>
      <c r="E43" s="273">
        <f t="shared" si="3"/>
        <v>0</v>
      </c>
      <c r="F43" s="273">
        <v>0</v>
      </c>
      <c r="G43" s="273">
        <v>0</v>
      </c>
      <c r="H43" s="273">
        <v>0</v>
      </c>
      <c r="I43" s="274" t="e">
        <f t="shared" si="0"/>
        <v>#DIV/0!</v>
      </c>
      <c r="J43" s="273">
        <v>0</v>
      </c>
      <c r="K43" s="274" t="e">
        <f t="shared" si="1"/>
        <v>#DIV/0!</v>
      </c>
      <c r="L43" s="273">
        <v>0</v>
      </c>
      <c r="M43" s="275" t="e">
        <f t="shared" si="4"/>
        <v>#DIV/0!</v>
      </c>
      <c r="N43" s="273">
        <v>0</v>
      </c>
    </row>
    <row r="44" spans="1:14" ht="42.75" customHeight="1" x14ac:dyDescent="0.25">
      <c r="A44" s="272">
        <v>0</v>
      </c>
      <c r="B44" s="272">
        <v>0</v>
      </c>
      <c r="C44" s="272">
        <v>0</v>
      </c>
      <c r="D44" s="272">
        <v>0</v>
      </c>
      <c r="E44" s="273">
        <f t="shared" si="3"/>
        <v>0</v>
      </c>
      <c r="F44" s="273">
        <v>0</v>
      </c>
      <c r="G44" s="273">
        <v>0</v>
      </c>
      <c r="H44" s="273">
        <v>0</v>
      </c>
      <c r="I44" s="274" t="e">
        <f t="shared" si="0"/>
        <v>#DIV/0!</v>
      </c>
      <c r="J44" s="273">
        <v>0</v>
      </c>
      <c r="K44" s="274" t="e">
        <f t="shared" si="1"/>
        <v>#DIV/0!</v>
      </c>
      <c r="L44" s="273">
        <v>0</v>
      </c>
      <c r="M44" s="275" t="e">
        <f t="shared" si="4"/>
        <v>#DIV/0!</v>
      </c>
      <c r="N44" s="273">
        <v>0</v>
      </c>
    </row>
    <row r="45" spans="1:14" ht="42.75" customHeight="1" x14ac:dyDescent="0.25">
      <c r="A45" s="272">
        <v>0</v>
      </c>
      <c r="B45" s="272">
        <v>0</v>
      </c>
      <c r="C45" s="272">
        <v>0</v>
      </c>
      <c r="D45" s="272">
        <v>0</v>
      </c>
      <c r="E45" s="273">
        <f t="shared" si="3"/>
        <v>0</v>
      </c>
      <c r="F45" s="273">
        <v>0</v>
      </c>
      <c r="G45" s="273">
        <v>0</v>
      </c>
      <c r="H45" s="273">
        <v>0</v>
      </c>
      <c r="I45" s="274" t="e">
        <f t="shared" si="0"/>
        <v>#DIV/0!</v>
      </c>
      <c r="J45" s="273">
        <v>0</v>
      </c>
      <c r="K45" s="274" t="e">
        <f t="shared" si="1"/>
        <v>#DIV/0!</v>
      </c>
      <c r="L45" s="273">
        <v>0</v>
      </c>
      <c r="M45" s="275" t="e">
        <f t="shared" si="4"/>
        <v>#DIV/0!</v>
      </c>
      <c r="N45" s="273">
        <v>0</v>
      </c>
    </row>
    <row r="46" spans="1:14" ht="42.75" customHeight="1" x14ac:dyDescent="0.25">
      <c r="A46" s="272">
        <v>0</v>
      </c>
      <c r="B46" s="272">
        <v>0</v>
      </c>
      <c r="C46" s="272">
        <v>0</v>
      </c>
      <c r="D46" s="272">
        <v>0</v>
      </c>
      <c r="E46" s="273">
        <f t="shared" si="3"/>
        <v>0</v>
      </c>
      <c r="F46" s="273">
        <v>0</v>
      </c>
      <c r="G46" s="273">
        <v>0</v>
      </c>
      <c r="H46" s="273">
        <v>0</v>
      </c>
      <c r="I46" s="274" t="e">
        <f t="shared" si="0"/>
        <v>#DIV/0!</v>
      </c>
      <c r="J46" s="273">
        <v>0</v>
      </c>
      <c r="K46" s="274" t="e">
        <f t="shared" si="1"/>
        <v>#DIV/0!</v>
      </c>
      <c r="L46" s="273">
        <v>0</v>
      </c>
      <c r="M46" s="275" t="e">
        <f t="shared" si="4"/>
        <v>#DIV/0!</v>
      </c>
      <c r="N46" s="273">
        <v>0</v>
      </c>
    </row>
    <row r="47" spans="1:14" ht="42.75" customHeight="1" x14ac:dyDescent="0.25">
      <c r="A47" s="272">
        <v>0</v>
      </c>
      <c r="B47" s="272">
        <v>0</v>
      </c>
      <c r="C47" s="272">
        <v>0</v>
      </c>
      <c r="D47" s="272">
        <v>0</v>
      </c>
      <c r="E47" s="273">
        <f t="shared" si="3"/>
        <v>0</v>
      </c>
      <c r="F47" s="273">
        <v>0</v>
      </c>
      <c r="G47" s="273">
        <v>0</v>
      </c>
      <c r="H47" s="273">
        <v>0</v>
      </c>
      <c r="I47" s="274" t="e">
        <f t="shared" si="0"/>
        <v>#DIV/0!</v>
      </c>
      <c r="J47" s="273">
        <v>0</v>
      </c>
      <c r="K47" s="274" t="e">
        <f t="shared" si="1"/>
        <v>#DIV/0!</v>
      </c>
      <c r="L47" s="273">
        <v>0</v>
      </c>
      <c r="M47" s="275" t="e">
        <f t="shared" si="4"/>
        <v>#DIV/0!</v>
      </c>
      <c r="N47" s="273">
        <v>0</v>
      </c>
    </row>
    <row r="48" spans="1:14" ht="42.75" customHeight="1" x14ac:dyDescent="0.25">
      <c r="A48" s="272">
        <v>0</v>
      </c>
      <c r="B48" s="272">
        <v>0</v>
      </c>
      <c r="C48" s="272">
        <v>0</v>
      </c>
      <c r="D48" s="272">
        <v>0</v>
      </c>
      <c r="E48" s="273">
        <f t="shared" si="3"/>
        <v>0</v>
      </c>
      <c r="F48" s="273">
        <v>0</v>
      </c>
      <c r="G48" s="273">
        <v>0</v>
      </c>
      <c r="H48" s="273">
        <v>0</v>
      </c>
      <c r="I48" s="274" t="e">
        <f t="shared" si="0"/>
        <v>#DIV/0!</v>
      </c>
      <c r="J48" s="273">
        <v>0</v>
      </c>
      <c r="K48" s="274" t="e">
        <f t="shared" si="1"/>
        <v>#DIV/0!</v>
      </c>
      <c r="L48" s="273">
        <v>0</v>
      </c>
      <c r="M48" s="275" t="e">
        <f t="shared" si="4"/>
        <v>#DIV/0!</v>
      </c>
      <c r="N48" s="273">
        <v>0</v>
      </c>
    </row>
    <row r="49" spans="1:14" ht="42.75" customHeight="1" x14ac:dyDescent="0.25">
      <c r="A49" s="272">
        <v>0</v>
      </c>
      <c r="B49" s="272">
        <v>0</v>
      </c>
      <c r="C49" s="272">
        <v>0</v>
      </c>
      <c r="D49" s="272">
        <v>0</v>
      </c>
      <c r="E49" s="273">
        <f t="shared" si="3"/>
        <v>0</v>
      </c>
      <c r="F49" s="273">
        <v>0</v>
      </c>
      <c r="G49" s="273">
        <v>0</v>
      </c>
      <c r="H49" s="273">
        <v>0</v>
      </c>
      <c r="I49" s="274" t="e">
        <f t="shared" si="0"/>
        <v>#DIV/0!</v>
      </c>
      <c r="J49" s="273">
        <v>0</v>
      </c>
      <c r="K49" s="274" t="e">
        <f t="shared" si="1"/>
        <v>#DIV/0!</v>
      </c>
      <c r="L49" s="273">
        <v>0</v>
      </c>
      <c r="M49" s="275" t="e">
        <f t="shared" si="4"/>
        <v>#DIV/0!</v>
      </c>
      <c r="N49" s="273">
        <v>0</v>
      </c>
    </row>
    <row r="50" spans="1:14" ht="42.75" customHeight="1" x14ac:dyDescent="0.25">
      <c r="A50" s="272">
        <v>0</v>
      </c>
      <c r="B50" s="272">
        <v>0</v>
      </c>
      <c r="C50" s="272">
        <v>0</v>
      </c>
      <c r="D50" s="272">
        <v>0</v>
      </c>
      <c r="E50" s="273">
        <f t="shared" si="3"/>
        <v>0</v>
      </c>
      <c r="F50" s="273">
        <v>0</v>
      </c>
      <c r="G50" s="273">
        <v>0</v>
      </c>
      <c r="H50" s="273">
        <v>0</v>
      </c>
      <c r="I50" s="274" t="e">
        <f t="shared" si="0"/>
        <v>#DIV/0!</v>
      </c>
      <c r="J50" s="273">
        <v>0</v>
      </c>
      <c r="K50" s="274" t="e">
        <f t="shared" si="1"/>
        <v>#DIV/0!</v>
      </c>
      <c r="L50" s="273">
        <v>0</v>
      </c>
      <c r="M50" s="275" t="e">
        <f t="shared" si="4"/>
        <v>#DIV/0!</v>
      </c>
      <c r="N50" s="273">
        <v>0</v>
      </c>
    </row>
    <row r="51" spans="1:14" ht="42.75" customHeight="1" thickBot="1" x14ac:dyDescent="0.3">
      <c r="A51" s="533" t="s">
        <v>374</v>
      </c>
      <c r="B51" s="534"/>
      <c r="C51" s="534"/>
      <c r="D51" s="535"/>
      <c r="E51" s="276">
        <f>SUM(E8:E50)</f>
        <v>0</v>
      </c>
      <c r="F51" s="276">
        <f t="shared" ref="F51:N51" si="5">SUM(F8:F50)</f>
        <v>0</v>
      </c>
      <c r="G51" s="276">
        <f t="shared" si="5"/>
        <v>0</v>
      </c>
      <c r="H51" s="276">
        <f t="shared" si="5"/>
        <v>0</v>
      </c>
      <c r="I51" s="277" t="e">
        <f>H51/F51</f>
        <v>#DIV/0!</v>
      </c>
      <c r="J51" s="276">
        <f t="shared" si="5"/>
        <v>0</v>
      </c>
      <c r="K51" s="277" t="e">
        <f>J51/F51</f>
        <v>#DIV/0!</v>
      </c>
      <c r="L51" s="276">
        <f>SUM(L8:L50)</f>
        <v>0</v>
      </c>
      <c r="M51" s="277" t="e">
        <f>SUM(L51*100%)/F51</f>
        <v>#DIV/0!</v>
      </c>
      <c r="N51" s="276">
        <f t="shared" si="5"/>
        <v>0</v>
      </c>
    </row>
    <row r="53" spans="1:14" x14ac:dyDescent="0.25">
      <c r="A53" s="278" t="s">
        <v>375</v>
      </c>
      <c r="H53" s="279" t="e">
        <f>I53+K53+M53</f>
        <v>#DIV/0!</v>
      </c>
      <c r="I53" s="279" t="e">
        <f>H51*100%/F51</f>
        <v>#DIV/0!</v>
      </c>
      <c r="K53" s="279" t="e">
        <f>J51*100%/F51</f>
        <v>#DIV/0!</v>
      </c>
      <c r="M53" s="279" t="e">
        <f>L51*100%/F51</f>
        <v>#DIV/0!</v>
      </c>
    </row>
  </sheetData>
  <mergeCells count="13">
    <mergeCell ref="L4:M5"/>
    <mergeCell ref="N4:N5"/>
    <mergeCell ref="A51:D51"/>
    <mergeCell ref="A2:N2"/>
    <mergeCell ref="A4:A7"/>
    <mergeCell ref="B4:B7"/>
    <mergeCell ref="C4:C7"/>
    <mergeCell ref="D4:D7"/>
    <mergeCell ref="E4:E5"/>
    <mergeCell ref="F4:F5"/>
    <mergeCell ref="G4:G5"/>
    <mergeCell ref="H4:I5"/>
    <mergeCell ref="J4:K5"/>
  </mergeCells>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0-Instructiuni</vt:lpstr>
      <vt:lpstr>1-Bilant_IP</vt:lpstr>
      <vt:lpstr>2-Bilant_Societati</vt:lpstr>
      <vt:lpstr>3-Dificultate_IP</vt:lpstr>
      <vt:lpstr>4-Dificultate_Societati</vt:lpstr>
      <vt:lpstr>5-Buget cerere &amp; Plan finantare</vt:lpstr>
      <vt:lpstr>Foaie1</vt:lpstr>
      <vt:lpstr>6-Deviz</vt:lpstr>
      <vt:lpstr>7-Analiza financiara</vt:lpstr>
      <vt:lpstr>8-Export SMIS</vt:lpstr>
      <vt:lpstr>9-Buget Cerere SMIS</vt:lpstr>
      <vt:lpstr>eur</vt:lpstr>
      <vt:lpstr>FDR</vt:lpstr>
      <vt:lpstr>'3-Dificultate_IP'!Print_Area</vt:lpstr>
      <vt:lpstr>'4-Dificultate_Societati'!Print_Area</vt:lpstr>
      <vt:lpstr>'5-Buget cerere &amp; Plan finantare'!Print_Area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Cosmin Bălă</cp:lastModifiedBy>
  <dcterms:created xsi:type="dcterms:W3CDTF">2022-07-11T19:00:50Z</dcterms:created>
  <dcterms:modified xsi:type="dcterms:W3CDTF">2025-01-15T07:45:34Z</dcterms:modified>
</cp:coreProperties>
</file>